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oposta" sheetId="1" r:id="rId5"/>
    <sheet state="visible" name="Área" sheetId="2" r:id="rId6"/>
    <sheet state="visible" name="Nota explicativa" sheetId="3" r:id="rId7"/>
    <sheet state="visible" name="Servente" sheetId="4" r:id="rId8"/>
    <sheet state="visible" name="Servente Insalubridade 40%" sheetId="5" r:id="rId9"/>
    <sheet state="visible" name="Servente Líder" sheetId="6" r:id="rId10"/>
    <sheet state="visible" name="Reembolso Creche" sheetId="7" r:id="rId11"/>
    <sheet state="visible" name="Uniforme" sheetId="8" r:id="rId12"/>
    <sheet state="visible" name="EPI" sheetId="9" r:id="rId13"/>
    <sheet state="visible" name="Materiais" sheetId="10" r:id="rId14"/>
    <sheet state="visible" name="Equipamentos" sheetId="11" r:id="rId15"/>
  </sheets>
  <definedNames/>
  <calcPr/>
</workbook>
</file>

<file path=xl/sharedStrings.xml><?xml version="1.0" encoding="utf-8"?>
<sst xmlns="http://schemas.openxmlformats.org/spreadsheetml/2006/main" count="2525" uniqueCount="765">
  <si>
    <t xml:space="preserve">
SERVIÇO PÚBLICO FEDERAL
MINISTÉRIO DA EDUCAÇÃO- MEC
SECRETARIA DE EDUCAÇÃO PROFISSIONAL E TECNOLÓGICA- SETEC
INSTITUTO FEDERAL DE EDUCAÇÃO, CIÊNCIA E TECNOLOGIA DE MATO GROSSO
CAMPUS CÁCERES – PROF. OLEGÁRIO BALDO
PREGÃO ELETRÔNICO 
</t>
  </si>
  <si>
    <t>PLANILHA DE CUSTO/PREÇO
CONVENÇÃO COLETIVA DE TRABALHO 2026 - MT000140/2026
IFMT CAMPUS CÁCERES - PROF. OLEGÁRIO BALDO.</t>
  </si>
  <si>
    <t>PLANILHA DE CUSTOS E FORMAÇÃO DE PREÇOS - POSTOS DE TRABALHO</t>
  </si>
  <si>
    <t>Pregão nº</t>
  </si>
  <si>
    <t>O levantamento das produtividades de cada localidade, foi realizado, em consonância aos parâmetros estabelecidos no item 3 do ANEXO VI-B da Instrução Normativa nº 5/2017-MPDG, o cálculo dos indicadores máximos e mínimos de cada tipo de área a ser limpa.</t>
  </si>
  <si>
    <t>MODELO DE PROPOSTA</t>
  </si>
  <si>
    <t>Data de Apresentação da Proposta</t>
  </si>
  <si>
    <t>Planilha Analítica de Custos e Formação de Preços</t>
  </si>
  <si>
    <t xml:space="preserve">Item </t>
  </si>
  <si>
    <t xml:space="preserve">Município/UF	</t>
  </si>
  <si>
    <t xml:space="preserve">Descrição do objeto </t>
  </si>
  <si>
    <t>Tipo de área</t>
  </si>
  <si>
    <t>NOTAS EXPLICATIVAS</t>
  </si>
  <si>
    <t xml:space="preserve">Regime Tributário da Empresa	</t>
  </si>
  <si>
    <t>Índice produtividade mínima</t>
  </si>
  <si>
    <t>Índice produtividade máxima</t>
  </si>
  <si>
    <t>Quantidade de Meses</t>
  </si>
  <si>
    <t>Valor Mensal do Serviço</t>
  </si>
  <si>
    <t>Valor Total do Contrato</t>
  </si>
  <si>
    <t>Pisos frios/acarpetados/madeira</t>
  </si>
  <si>
    <t>0,00125 (1÷ 800)</t>
  </si>
  <si>
    <t>Módulo 1 - Composição da Remuneração</t>
  </si>
  <si>
    <t>0,000833~ (1 ÷ 1.200)</t>
  </si>
  <si>
    <t>Contratação, sob a forma de execução indireta, de serviços terceirizados de limpeza, asseio, conservação e higienização, com fornecimento de todos os materiais e equipamentos descriminados neste, a serem realizados de modo contínuo no IFMT – Campus Cáceres Prof. Olegário Baldo, localizado na Avenida Europa, s/n, Vila Real em Cáceres-MT, conforme condições, quantidades e exigências estabelecidas neste instrumento.</t>
  </si>
  <si>
    <t>Espaço livre</t>
  </si>
  <si>
    <t>0,001 (1 ÷ 1.000)</t>
  </si>
  <si>
    <t>0,00066~ (1 ÷ 1.500)</t>
  </si>
  <si>
    <t>Tipo de serviço</t>
  </si>
  <si>
    <t>Memória de cálculo</t>
  </si>
  <si>
    <t>Banheiros</t>
  </si>
  <si>
    <t>0,005 (1 ÷ 200)</t>
  </si>
  <si>
    <t>Limpeza e Conservação</t>
  </si>
  <si>
    <t>0,0033~ (1 ÷ 300)</t>
  </si>
  <si>
    <t>Fundamento</t>
  </si>
  <si>
    <t>Laboratório</t>
  </si>
  <si>
    <t>0,00277~ (1 ÷ 360)</t>
  </si>
  <si>
    <t>0,0022~ (1 ÷ 450)</t>
  </si>
  <si>
    <t>Classificação Brasileira de Ocupações (CBO)</t>
  </si>
  <si>
    <t>CBO 5143-20</t>
  </si>
  <si>
    <t>Oficinas</t>
  </si>
  <si>
    <t>A</t>
  </si>
  <si>
    <t>0,00055~ (1 ÷ 1.800)</t>
  </si>
  <si>
    <t>Salário Normativo da Categoria Profissional</t>
  </si>
  <si>
    <t>Almoxarifado/Depósito</t>
  </si>
  <si>
    <t>0,0004 (1 ÷ 2.500)</t>
  </si>
  <si>
    <r>
      <rPr>
        <rFont val="Arial"/>
        <color theme="1"/>
        <sz val="9.0"/>
      </rPr>
      <t xml:space="preserve">Salário Base </t>
    </r>
    <r>
      <rPr>
        <rFont val="Arial"/>
        <color theme="1"/>
        <sz val="9.0"/>
        <vertAlign val="superscript"/>
      </rPr>
      <t>(1)</t>
    </r>
  </si>
  <si>
    <t>Pisos Pavimentados Adjacentes
à Edificação</t>
  </si>
  <si>
    <t>0,000370 (1 ÷ 2.700)</t>
  </si>
  <si>
    <t>Salário Minímo - incidência de insalubridade</t>
  </si>
  <si>
    <t>Artigo 457 e 458 da CLT.</t>
  </si>
  <si>
    <t>Varrição de passeios e arruamentos</t>
  </si>
  <si>
    <t>0,000166~ (1 ÷ 6.000)</t>
  </si>
  <si>
    <t>0,00011~ (1 ÷ 9.000)</t>
  </si>
  <si>
    <t>B</t>
  </si>
  <si>
    <t xml:space="preserve">Adicional de Periculosidade </t>
  </si>
  <si>
    <t>Salário Base x 30%</t>
  </si>
  <si>
    <t>Pátios e áreas verdes</t>
  </si>
  <si>
    <t>Categoria profissional (vinculada à execução contratual)</t>
  </si>
  <si>
    <t>Súmula 132 TST. Artigo 193 a 197 da CLT. Artigo 7º, inciso XXIII da CF. NR 16 do MTE.</t>
  </si>
  <si>
    <t>SERVENTE DE LIMPEZA  (40
HORAS de segunda a sexta)</t>
  </si>
  <si>
    <t>C</t>
  </si>
  <si>
    <t xml:space="preserve">Adicional de Insalubridade </t>
  </si>
  <si>
    <t>Faixa salarial</t>
  </si>
  <si>
    <r>
      <rPr>
        <rFont val="Arial"/>
        <color theme="1"/>
        <sz val="8.0"/>
      </rPr>
      <t xml:space="preserve">Salário </t>
    </r>
    <r>
      <rPr>
        <rFont val="Arial"/>
        <b/>
        <color theme="1"/>
        <sz val="8.0"/>
      </rPr>
      <t>Mínimo ou Base estipulado em instrumento coletivo (2)</t>
    </r>
    <r>
      <rPr>
        <rFont val="Arial"/>
        <color theme="1"/>
        <sz val="8.0"/>
      </rPr>
      <t xml:space="preserve"> x (10%, 20% ou 40%)</t>
    </r>
  </si>
  <si>
    <t>1º Faixa salarial</t>
  </si>
  <si>
    <t xml:space="preserve">Valor Mensal </t>
  </si>
  <si>
    <t>Convenção Coletiva de Trabalho da categoria</t>
  </si>
  <si>
    <t>Regras do instrumento coletivo da categoria, se houver. Artigo 189 a 192 da CLT (10%, 20% ou 40%). NR 15 do MTE. Súmula nº. 139 do TST.</t>
  </si>
  <si>
    <t>D</t>
  </si>
  <si>
    <t xml:space="preserve">Adicional Noturno </t>
  </si>
  <si>
    <t>MT000140/2026</t>
  </si>
  <si>
    <r>
      <rPr>
        <rFont val="Arial"/>
        <b/>
        <color rgb="FFFFFFFF"/>
        <sz val="10.0"/>
      </rPr>
      <t xml:space="preserve">ESTIMATIVA DE PREÇOS POR M² </t>
    </r>
    <r>
      <rPr>
        <rFont val="Arial"/>
        <b/>
        <color rgb="FFFFFFFF"/>
        <sz val="10.0"/>
      </rPr>
      <t>(considerando as produtividades-padrão da IN SEGES nº 05/2017)</t>
    </r>
  </si>
  <si>
    <t>(Salário base + adicionais periculosidade/insalubridade) ÷ 220h (conforme jornada de trabalho da categoria) x 20% x qtde. de hs noturnas).</t>
  </si>
  <si>
    <t>Data base da categoria</t>
  </si>
  <si>
    <t>Artigo 73 da CLT e artigo 7º, inciso IX da CF. Súmula nº 60 do TST e OJ-SDI1-259 do TST.</t>
  </si>
  <si>
    <t>E</t>
  </si>
  <si>
    <r>
      <rPr>
        <rFont val="Arial"/>
        <color theme="1"/>
        <sz val="9.0"/>
      </rPr>
      <t xml:space="preserve">Hora Extra Habitual </t>
    </r>
    <r>
      <rPr>
        <rFont val="Arial"/>
        <color theme="1"/>
        <sz val="9.0"/>
        <vertAlign val="superscript"/>
      </rPr>
      <t>(3)</t>
    </r>
  </si>
  <si>
    <t>Valor Anual (12 meses)</t>
  </si>
  <si>
    <t>(Salário base + adicionais periculosidade/insalubridade/noturno) ÷ 220h (conforme jornada de trabalho da categoria) x 50% x qtde. de hs extras).</t>
  </si>
  <si>
    <t>1. TOTAL DE POSTOS SUGERIDOS PARA LIMPEZA GERAL - Ajustado</t>
  </si>
  <si>
    <t>Artigo 7º, inciso XVI, da CF/88. Artigo 59 da CLT. Súmulas 60 e 132 TST.</t>
  </si>
  <si>
    <t>F</t>
  </si>
  <si>
    <t>Sobreaviso</t>
  </si>
  <si>
    <r>
      <rPr>
        <rFont val="Arial"/>
        <color theme="1"/>
        <sz val="8.0"/>
      </rPr>
      <t xml:space="preserve">Salário hora de sobreaviso </t>
    </r>
    <r>
      <rPr>
        <rFont val="Arial"/>
        <color theme="1"/>
        <sz val="8.0"/>
        <vertAlign val="superscript"/>
      </rPr>
      <t>(4)</t>
    </r>
    <r>
      <rPr>
        <rFont val="Arial"/>
        <color theme="1"/>
        <sz val="8.0"/>
      </rPr>
      <t xml:space="preserve"> x Quantitativo total de horas estimadas de sobreaviso</t>
    </r>
  </si>
  <si>
    <t>Valor Total do Contrato (24 meses)</t>
  </si>
  <si>
    <t>Composição da Remuneração</t>
  </si>
  <si>
    <t>Percentual (%)</t>
  </si>
  <si>
    <t>Regras do instrumento coletivo da categoria, se houver (conforme incs. III e VIII do art. 611-A da CLT, o instrumento coletivo de trabalho tem prevalência sobre a lei). Artigo 244 da CLT. Súmula n. 428 do TST.</t>
  </si>
  <si>
    <t>G</t>
  </si>
  <si>
    <t>Valor (R$)</t>
  </si>
  <si>
    <t xml:space="preserve">Adicional de Feriado Trabalhado </t>
  </si>
  <si>
    <r>
      <rPr>
        <rFont val="Arial"/>
        <color theme="1"/>
        <sz val="8.0"/>
      </rPr>
      <t xml:space="preserve">[(Salário base+adicionais previstos em lei ou CCT, se houver) ÷ 220h (conforme jornada de trabalho da categoria)] x qtde. de horas diárias (limitada a 10h, conforme Súmula 444 TST) x qtde. de feriados x </t>
    </r>
    <r>
      <rPr>
        <rFont val="Arial"/>
        <b/>
        <color theme="1"/>
        <sz val="8.0"/>
      </rPr>
      <t>PARCELA TRABALHADA</t>
    </r>
    <r>
      <rPr>
        <rFont val="Arial"/>
        <b/>
        <color theme="1"/>
        <sz val="8.0"/>
        <vertAlign val="superscript"/>
      </rPr>
      <t>(5)</t>
    </r>
    <r>
      <rPr>
        <rFont val="Arial"/>
        <color theme="1"/>
        <sz val="8.0"/>
      </rPr>
      <t xml:space="preserve"> ÷ 12 meses)</t>
    </r>
  </si>
  <si>
    <t>Salário-Base</t>
  </si>
  <si>
    <t>Somente se houver previsão em CCT/ACT, pois se considera compensado nos termos do art. 59-A da CLT.</t>
  </si>
  <si>
    <t>1.1 TOTAL DE POSTOS SUGERIDOS PARA LIMPEZA GERAL</t>
  </si>
  <si>
    <t>I</t>
  </si>
  <si>
    <r>
      <rPr>
        <rFont val="Arial"/>
        <color theme="1"/>
        <sz val="9.0"/>
      </rPr>
      <t xml:space="preserve">Intervalo Intrajornada </t>
    </r>
    <r>
      <rPr>
        <rFont val="Arial"/>
        <b/>
        <color theme="1"/>
        <sz val="9.0"/>
        <vertAlign val="superscript"/>
      </rPr>
      <t>(6)</t>
    </r>
  </si>
  <si>
    <t>(Salário base+adicionais previstos em lei ou CCT, se houver ÷ 220h (conforme jornada de trabalho da categoria) x 1,5 x qtde. de horas)</t>
  </si>
  <si>
    <t>Regras do instrumento coletivo da categoria, se houver (conforme incs. III e VIII do art. 611-A da CLT, o instrumento coletivo de trabalho tem prevalência sobre a lei). Artigo 71 da CLT. Lei 8.121/1991.</t>
  </si>
  <si>
    <t>Adicional de Assiduidade</t>
  </si>
  <si>
    <t>Total</t>
  </si>
  <si>
    <r>
      <rPr>
        <rFont val="Arial"/>
        <b/>
        <color theme="1"/>
        <sz val="9.0"/>
        <vertAlign val="superscript"/>
      </rPr>
      <t>(1)</t>
    </r>
    <r>
      <rPr>
        <rFont val="Arial"/>
        <color theme="1"/>
        <sz val="9.0"/>
      </rPr>
      <t xml:space="preserve"> </t>
    </r>
    <r>
      <rPr>
        <rFont val="Arial"/>
        <b/>
        <color theme="1"/>
        <sz val="9.0"/>
      </rPr>
      <t>Salário Base:</t>
    </r>
    <r>
      <rPr>
        <rFont val="Arial"/>
        <color theme="1"/>
        <sz val="9.0"/>
      </rPr>
      <t xml:space="preserve"> Salário mensal definido em acordo, dissídio ou convenção coletiva de trabalho no momento da publicação do edital, exceto se houver estipulação de valores mínimos de remuneração dos trabalhadores pelo Tribunal, quando houver necessidade de afastar o risco de selecionar colaboradores com capacitação inferior à necessária para a execução dos serviços, por meio de pesquisas de mercado, de dados obtidos junto a associações e sindicatos de cada categoria profissional e de informações divulgadas por outros órgãos públicos que tenham recentemente contratado o mesmo tipo de serviço. De acordo com o TCU, a fixação de remuneração mínima no edital somente é cabível, com restrições,  nos casos de terceirização de mão de obra com alocação de postos de trabalho. Importante ainda que, como a planilha de custos é baseada em empregados mensalistas, consideram-se já remunerados os dias de repouso semanal no salário mensal nos termos do § 2º do art. 7º da Lei 605/1949.</t>
    </r>
  </si>
  <si>
    <t>1.2 TOTAL DE POSTOS SUGERIDOS PARA LIMPEZA DOS BANHEIROS SEM INCIDÊNCIA DE INSALUBRIDADE</t>
  </si>
  <si>
    <r>
      <rPr>
        <rFont val="Arial"/>
        <b/>
        <color theme="1"/>
        <sz val="9.0"/>
        <vertAlign val="superscript"/>
      </rPr>
      <t xml:space="preserve">(2) </t>
    </r>
    <r>
      <rPr>
        <rFont val="Arial"/>
        <b/>
        <color theme="1"/>
        <sz val="9.0"/>
      </rPr>
      <t>Adicional de Insalubridade</t>
    </r>
    <r>
      <rPr>
        <rFont val="Arial"/>
        <color theme="1"/>
        <sz val="9.0"/>
      </rPr>
      <t xml:space="preserve"> - Os percentuais definidos pelo art. 192 da CLT, segundo as classificações nos graus máximo, médio e mínimo, devem ser calculados com base no salário mínimo, salvo critério mais vantajoso estabelecido em lei ou em instrumento coletivo de trabalho (Súmula Vinculante n. 4). O direito ao recebimento do adicional somente pode ser reconhecido mediante laudo pericial que aponte estar a atividade insalubre prevista na relação oficial elaborada pelo Ministério do Trabalho, tal como definido pela NR-15 da Portaria n. 3.214 de 1978. </t>
    </r>
  </si>
  <si>
    <t>As rubricas pertinentes ao adicional noturno, hora extra, sobreaviso, adicional de feriado trabalhado e intervalo intrajornada, não devem ser adotadas como regra na planilha, devendo sempre sua exigência estar justificada nos estudos preliminares. Como tais rubricas dependem de justificativas prévias, a análise delas será efetuada a cada caso concreto, por ocasião da aprovação das minutas de editais de que trata o parágrafo único do art. 38 da Lei n. 8.666, de 1993. Sendo assim, as informações dispostas nesta planilha somente são para fins orientadores nestes casos específicos.</t>
  </si>
  <si>
    <t>2. TOTAL DE POSTOS SUGERIDOS PARA LIMPEZA DOS BANHEIROS COM INCIDÊNCIA DE INSALUBRIDADE 40% - Ajustado</t>
  </si>
  <si>
    <t>Módulo 2 - Encargos e Benefícios Anuais, Mensais e Diários</t>
  </si>
  <si>
    <r>
      <rPr>
        <rFont val="Arial"/>
        <b/>
        <color theme="1"/>
        <sz val="9.0"/>
        <vertAlign val="superscript"/>
      </rPr>
      <t xml:space="preserve">(3) </t>
    </r>
    <r>
      <rPr>
        <rFont val="Arial"/>
        <b/>
        <color theme="1"/>
        <sz val="9.0"/>
      </rPr>
      <t xml:space="preserve">Hora Extra </t>
    </r>
    <r>
      <rPr>
        <rFont val="Arial"/>
        <b/>
        <color theme="1"/>
        <sz val="9.0"/>
        <u/>
      </rPr>
      <t>Eventual</t>
    </r>
    <r>
      <rPr>
        <rFont val="Arial"/>
        <color theme="1"/>
        <sz val="9.0"/>
      </rPr>
      <t xml:space="preserve"> - As horas extras podem ser ordinárias (habituais) ou eventuais. Se ordinárias, seu custo será aportado na planilha e integrará o valor mensal a ser pago pela prestação do serviço. Se eventuais, o Edital deverá disciplinar o pagamento em forma apartada mediante ocorrência (fato gerador) com base nos seguintes dados: previsão estimada, necessidade eventual de sua realização mediante aprovação pelo fiscal/gestor e pagamento no mês de sua ocorrência. O memorial de cálculo deverá fazer parte do custo estimado da contratação.</t>
    </r>
  </si>
  <si>
    <t>Submódulo 2.1 - 13º (décimo terceiro) Salário, Férias e Adicional de Férias</t>
  </si>
  <si>
    <r>
      <rPr>
        <rFont val="Arial"/>
        <b/>
        <color theme="1"/>
        <sz val="9.0"/>
        <vertAlign val="superscript"/>
      </rPr>
      <t>(4)</t>
    </r>
    <r>
      <rPr>
        <rFont val="Arial"/>
        <b/>
        <color theme="1"/>
        <sz val="9.0"/>
      </rPr>
      <t xml:space="preserve"> Detalhamento do custo estimado do Sobreaviso:</t>
    </r>
  </si>
  <si>
    <t>13º (décimo terceiro) Salário, Férias e Adicional de Férias</t>
  </si>
  <si>
    <r>
      <rPr>
        <rFont val="Arial"/>
        <b/>
        <color theme="1"/>
        <sz val="8.0"/>
      </rPr>
      <t xml:space="preserve">Salário hora de sobreaviso </t>
    </r>
    <r>
      <rPr>
        <rFont val="Arial"/>
        <color theme="1"/>
        <sz val="8.0"/>
      </rPr>
      <t xml:space="preserve">= Salário hora normal (sem adicionais) ÷ 3. </t>
    </r>
  </si>
  <si>
    <t>2.1. TOTAL DE POSTOS SUGERIDOS PARA LIMPEZA DOS BANHEIROS COM INCIDÊNCIA DE INSALUBRIDADE 40%</t>
  </si>
  <si>
    <t>13º (décimo terceiro) Salário</t>
  </si>
  <si>
    <r>
      <rPr>
        <rFont val="Arial"/>
        <b/>
        <color theme="1"/>
        <sz val="8.0"/>
      </rPr>
      <t xml:space="preserve">Salário hora normal </t>
    </r>
    <r>
      <rPr>
        <rFont val="Arial"/>
        <color theme="1"/>
        <sz val="8.0"/>
      </rPr>
      <t xml:space="preserve">= Salário ÷ 220 (conforme jornada de trabalho da categoria) </t>
    </r>
  </si>
  <si>
    <r>
      <rPr>
        <rFont val="Arial"/>
        <b/>
        <color theme="1"/>
        <sz val="9.0"/>
        <vertAlign val="superscript"/>
      </rPr>
      <t xml:space="preserve">(5) </t>
    </r>
    <r>
      <rPr>
        <rFont val="Arial"/>
        <b/>
        <color theme="1"/>
        <sz val="9.0"/>
      </rPr>
      <t>Adicional de Feriado Trabalhado</t>
    </r>
    <r>
      <rPr>
        <rFont val="Arial"/>
        <color theme="1"/>
        <sz val="9.0"/>
      </rPr>
      <t xml:space="preserve"> - PARCELA TRABALHADA: A parcela trabalhada indica a proporção dos feriados que serão trabalhados e portanto remunerados com o adicional. Para a jornada de 44 horas semanais, esta parcela é 0 pois é pressuposto que os feriados não são dias de trabalho para o contratante. Já na jornada de 12x36 horas, a parcela trabalhada é de 50% que corresponde ao percentual dos trabalhadores que estarão laborando no feriado.</t>
    </r>
  </si>
  <si>
    <t>Férias e Adicional de Férias (1/3 de férias)</t>
  </si>
  <si>
    <r>
      <rPr>
        <rFont val="Arial"/>
        <b/>
        <color theme="1"/>
        <sz val="9.0"/>
        <vertAlign val="superscript"/>
      </rPr>
      <t xml:space="preserve">(6) </t>
    </r>
    <r>
      <rPr>
        <rFont val="Arial"/>
        <b/>
        <color theme="1"/>
        <sz val="9.0"/>
      </rPr>
      <t xml:space="preserve">Intervalo Intrajornada: </t>
    </r>
    <r>
      <rPr>
        <rFont val="Arial"/>
        <color theme="1"/>
        <sz val="9.0"/>
      </rPr>
      <t xml:space="preserve">Nessa rubrica deve estar prevista a verba adicional para o empregado que trabalha normalmente no período destinado ao seu intervado para repouso/alimentação. Caso a empresa prestadora deva disponibilizar jantista/almocista, garantindo que o empregado usufrua o intervalo para repouso e alimentação, este custo deverá ser aportado no Módulo 4.5.f. Conforme nova redação dada ao art. 71 da CLT pela Lei n. 13.467/2017, o pagamento de adicional de intrajornada não possui mais natureza salarial e sim </t>
    </r>
    <r>
      <rPr>
        <rFont val="Arial"/>
        <b/>
        <color theme="1"/>
        <sz val="9.0"/>
        <u/>
      </rPr>
      <t>indenizatória (não é mais base de cálculo para encargos trabalhistas)</t>
    </r>
    <r>
      <rPr>
        <rFont val="Arial"/>
        <color theme="1"/>
        <sz val="9.0"/>
      </rPr>
      <t xml:space="preserve">. Entretanto, a Lei n. 8.212, de 24 de julho de 1991, que dispõe sobre a organização da Seguridade Social e institui o Plano de Custeio, em seu artigo 28, § 9º, apresenta um rol de importâncias, parcelas e benefícios que não integram o salário de contribuição, sem contemplar o intervalo intrajornada. Desse modo, o adicional de intrajornada, embora não integre a base de cálculo para incidência dos encargos trabalhistas, </t>
    </r>
    <r>
      <rPr>
        <rFont val="Arial"/>
        <b/>
        <color theme="1"/>
        <sz val="9.0"/>
      </rPr>
      <t>integra o salário de contribuição, para fins previdenciários.</t>
    </r>
    <r>
      <rPr>
        <rFont val="Arial"/>
        <color theme="1"/>
        <sz val="9.0"/>
      </rPr>
      <t xml:space="preserve"> A planilha não autorizará o preenchimento do item I quando já houver indicação de custo no Módulo 4.5.f. Ou seja, deve-se computar a o custo adicional para o empregado (Módulo 1.I) ou para o substituto (Módulo 4.5.f) quando houver necessidade de prestação de serviço durante o intervalo para repouso/alimentação.</t>
    </r>
  </si>
  <si>
    <t>Subtotal</t>
  </si>
  <si>
    <t>4. TOTAL DE LÍDER (1 líder a cada 30 servente) - ajustado</t>
  </si>
  <si>
    <t>Submódulo 2.1 - 13º Salário e Adicional de Férias</t>
  </si>
  <si>
    <t>Incidência do Submódulo 2.2 sobre 13º Salário e Adicional de Férias</t>
  </si>
  <si>
    <t>%</t>
  </si>
  <si>
    <t>TOTAL DE POSTOS SUGERIDOS, INCLUÍDOS (SERVENTE LIMPEZA GERAL + SERVENTE BANHEIRO SEM INSALUBRIDADE + SERVENTE BANHEIRO COM INSALUBRIDADE + SERVENTE LÍDER</t>
  </si>
  <si>
    <r>
      <rPr>
        <rFont val="Arial"/>
        <color theme="1"/>
        <sz val="9.0"/>
      </rPr>
      <t xml:space="preserve">13º Salário </t>
    </r>
    <r>
      <rPr>
        <rFont val="Arial"/>
        <b/>
        <color theme="1"/>
        <sz val="9.0"/>
        <vertAlign val="superscript"/>
      </rPr>
      <t>(1)</t>
    </r>
  </si>
  <si>
    <t>((1/12) x 100) ≅ 8,33%</t>
  </si>
  <si>
    <t>VALOR TOTAL MENSAL:</t>
  </si>
  <si>
    <t>Art. 7º, VIII, CF/88. Decreto n. 57.155, de 3/11/1965</t>
  </si>
  <si>
    <t>Submódulo 2.2 - Encargos Previdenciários (GPS), Fundo de Garantia por Tempo de Serviço (FGTS) e outras contribuições.</t>
  </si>
  <si>
    <r>
      <rPr>
        <rFont val="Arial"/>
        <color theme="1"/>
        <sz val="9.0"/>
      </rPr>
      <t xml:space="preserve">Adicional de Férias </t>
    </r>
    <r>
      <rPr>
        <rFont val="Arial"/>
        <b/>
        <color theme="1"/>
        <sz val="9.0"/>
        <vertAlign val="superscript"/>
      </rPr>
      <t>(2)</t>
    </r>
  </si>
  <si>
    <t>GPS, FGTS e outras contribuições</t>
  </si>
  <si>
    <t>INSS</t>
  </si>
  <si>
    <t>((1/3) x (1/12) x 100) ≅ 2,78%</t>
  </si>
  <si>
    <t>Salário Educação</t>
  </si>
  <si>
    <t xml:space="preserve">Art. 7º, XVII, CF/88; </t>
  </si>
  <si>
    <t>Subtotal do 13º salário e adicional de férias</t>
  </si>
  <si>
    <t>Riscos Ambientais do Trabalho - RAT x FAP</t>
  </si>
  <si>
    <t>VALOR TOTAL ANUAL:</t>
  </si>
  <si>
    <t>SESC ou SESI</t>
  </si>
  <si>
    <t>SENAI - SENAC</t>
  </si>
  <si>
    <t>SEBRAE</t>
  </si>
  <si>
    <t>Incidência dos encargos previstos no Submódulo 2.2 sobre 13º (décimo terceiro) salário</t>
  </si>
  <si>
    <t>INCRA</t>
  </si>
  <si>
    <t>VALOR TOTAL (24 MESES):</t>
  </si>
  <si>
    <t>H</t>
  </si>
  <si>
    <t>FGTS</t>
  </si>
  <si>
    <t>20,00% + 1,5% + 1,00% + 0,20% + 2,50% + 8,00% + 6,00% + 0,60%</t>
  </si>
  <si>
    <t>Anexo III-A da Instrução Normativa nº 2, de 30 de abril de 2008</t>
  </si>
  <si>
    <t>Total do 13º salário, adicional de férias e Incidência dos encargos</t>
  </si>
  <si>
    <t>Submódulo 2.3 - Benefícios Mensais e Diários.</t>
  </si>
  <si>
    <t>Estudos do CNJ – Resolução nº 98/2009</t>
  </si>
  <si>
    <t>Benefícios Mensais e Diários</t>
  </si>
  <si>
    <t>Descrição</t>
  </si>
  <si>
    <t>Transporte (alternativo)</t>
  </si>
  <si>
    <t>(1) 13º Salário - Gratificação de Natal, instituída pela Lei nº 4.090, de 13 de julho de 1962. O percentual dessa rubrica pode ser obtido pelo cálculo: ((1/12) x 100) = 8,33%.</t>
  </si>
  <si>
    <t>Auxílio-Refeição/Alimentação (Participação da empresa) - por dia</t>
  </si>
  <si>
    <t>(2) Abono de Férias - A Constituição Federal, em seu art. 7º, inciso XVII, prevê que as férias sejam pagas com adicional de, pelo menos, 1/3 (um terço) da remuneração do mês. Assim, a provisão para atender as despesas relativas ao abono de férias corresponde a: ((1/3)*(1/12) x 100) = 2,78%.</t>
  </si>
  <si>
    <t>TOTAL DE POSTOS SUGERIDOS PARA LIMPEZA GERAL</t>
  </si>
  <si>
    <t>Auxílio creche</t>
  </si>
  <si>
    <t>LOCAL</t>
  </si>
  <si>
    <t>ÁREA</t>
  </si>
  <si>
    <t>Prêmio cesta básica a título de assiduidade - por mês</t>
  </si>
  <si>
    <t>TIPO DE ÁREA</t>
  </si>
  <si>
    <t xml:space="preserve">Seguro de Vida, Exames Ocupacionais, Tratamento Odontológicos Básicos Preventivos, PCMSO e PPRA (CCT/2021-SEAC/MT Cláusula 51ª)	
</t>
  </si>
  <si>
    <r>
      <rPr>
        <rFont val="Calibri"/>
        <b/>
        <color theme="1"/>
        <sz val="8.0"/>
      </rPr>
      <t>DESCRIÇÃO DA ÁREA</t>
    </r>
  </si>
  <si>
    <t>Submódulo 2.2 - Encargos Previdenciários e FGTS e Outras Contribuições</t>
  </si>
  <si>
    <r>
      <rPr>
        <rFont val="Calibri"/>
        <b/>
        <color theme="1"/>
        <sz val="8.0"/>
      </rPr>
      <t>ÁREA (M²) (A)</t>
    </r>
  </si>
  <si>
    <t>FREQUÊNCIA DE LIMPEZA (B)</t>
  </si>
  <si>
    <t>Quadro-Resumo do Módulo 2 - Encargos e Benefícios anuais, mensais e diários</t>
  </si>
  <si>
    <t>ÁREA AJUSTADA (D
= A x B)</t>
  </si>
  <si>
    <r>
      <rPr>
        <rFont val="Arial"/>
        <color theme="1"/>
        <sz val="9.0"/>
      </rPr>
      <t xml:space="preserve">INSS (20% ou 0% no caso de opção pela CPRB </t>
    </r>
    <r>
      <rPr>
        <rFont val="Arial"/>
        <b/>
        <color theme="1"/>
        <sz val="9.0"/>
        <vertAlign val="superscript"/>
      </rPr>
      <t>(1)</t>
    </r>
    <r>
      <rPr>
        <rFont val="Arial"/>
        <color theme="1"/>
        <sz val="9.0"/>
      </rPr>
      <t>)</t>
    </r>
  </si>
  <si>
    <t>Encargos e Benefícios Anuais, Mensais e Diários</t>
  </si>
  <si>
    <t>PROD. ADOTADA (E)</t>
  </si>
  <si>
    <t>Nº DE POSTOS SUGERIDOS (D/C)</t>
  </si>
  <si>
    <r>
      <rPr>
        <rFont val="Arial"/>
        <color theme="1"/>
        <sz val="8.0"/>
      </rPr>
      <t>Art. 22, Inciso I, da Lei nº 8.212/91.</t>
    </r>
    <r>
      <rPr>
        <rFont val="Arial"/>
        <b/>
        <color theme="1"/>
        <sz val="8.0"/>
      </rPr>
      <t xml:space="preserve"> (3) Lei 13.161/2015 - Contribuição Previdenciária sobre a Receita Bruta (CPRB)</t>
    </r>
  </si>
  <si>
    <t>13º (décimo terceiro) Salário e Adicional de Férias</t>
  </si>
  <si>
    <t>Total Submódulo 2.1</t>
  </si>
  <si>
    <t>PREÇOS</t>
  </si>
  <si>
    <t>SESI ou SESC</t>
  </si>
  <si>
    <t>Total Submódulo 2.2</t>
  </si>
  <si>
    <t>Anexo II da IN RFB n. 971/09; art. 30 da Lei n° 8.036/90; art. 1°da Lei n° 8.154/90; art. 240 da Constituição Federal.</t>
  </si>
  <si>
    <t>TOTAL POR TIPO DE ÁREA L ((H+K)x D)</t>
  </si>
  <si>
    <t>SENAI ou SENAC</t>
  </si>
  <si>
    <t>Anexo II da IN RFB n. 971/09; Decreto n.º 2.318/86</t>
  </si>
  <si>
    <t>Total Submódulo 2.3</t>
  </si>
  <si>
    <t>DESCRIÇÃO</t>
  </si>
  <si>
    <t>QUANT. MÊS</t>
  </si>
  <si>
    <t>ÍNDICE DE FREQUÊNCIA (B)</t>
  </si>
  <si>
    <t>Anexo II da IN RFB n. 971/09; Lei n.º 7.787/89; DL n.º 1.146/70; Lei Complementar nº 11/71.</t>
  </si>
  <si>
    <r>
      <rPr>
        <rFont val="Calibri"/>
        <b/>
        <color theme="1"/>
        <sz val="8.0"/>
      </rPr>
      <t>SERVENTE DE LIMPEZA</t>
    </r>
  </si>
  <si>
    <t>Anexo II da IN RFB n. 971/09; art. 3°, inciso I do Decreto n° 87.043/1982; art. 15 – Lei nº 9.424/96; art. 1º § 1º - Decreto Nº 6.003/2006; art. 212 § 5º da Constituição Federal; Súmula Nº 732 do STF.</t>
  </si>
  <si>
    <t>SERVENTE LÍDER</t>
  </si>
  <si>
    <t>Art. 15, Lei nº 8.036/90 e Art. 7º, III,</t>
  </si>
  <si>
    <t>PREÇO HOMEM-MÊS
(F)</t>
  </si>
  <si>
    <r>
      <rPr>
        <rFont val="Arial"/>
        <color theme="1"/>
        <sz val="9.0"/>
      </rPr>
      <t xml:space="preserve">GIIL/RAT = RAT (1%, 2% ou 3%) x FAP (0,5 a 2,00) </t>
    </r>
    <r>
      <rPr>
        <rFont val="Arial"/>
        <color theme="1"/>
        <sz val="9.0"/>
        <vertAlign val="superscript"/>
      </rPr>
      <t>(2)</t>
    </r>
  </si>
  <si>
    <t>PROD. (1/MÊS) (G = 1/E)</t>
  </si>
  <si>
    <t>Anexo V do Regulamento da Previdência Social – RPS (Decreto n. 3.048/1999) e regras de enquadramento dispostas na Instrução Normativa RFB n. 971/2009 e/ou legislação superveniente. Súmula 351 do STJ.</t>
  </si>
  <si>
    <t>Módulo 3 - Provisão para Rescisão</t>
  </si>
  <si>
    <t>SUBTOTAL H = F x G</t>
  </si>
  <si>
    <t>PREÇO HOMEM-MÊS
(I)</t>
  </si>
  <si>
    <t>PROD. (1/MÊS) (J = 1/E)</t>
  </si>
  <si>
    <t>SUBTOTAL K = I x J</t>
  </si>
  <si>
    <t>Auditório</t>
  </si>
  <si>
    <t>Provisão para Rescisão</t>
  </si>
  <si>
    <t>Anexo II da IN RFB n. 971/09. Art. 8º, Lei n.º 8.029/90 e Lei n.º 8154/90</t>
  </si>
  <si>
    <t>Interna</t>
  </si>
  <si>
    <r>
      <rPr>
        <rFont val="Arial"/>
        <color theme="1"/>
        <sz val="9.0"/>
      </rPr>
      <t xml:space="preserve">PIS sobre Folha de Pagamento </t>
    </r>
    <r>
      <rPr>
        <rFont val="Arial"/>
        <color theme="1"/>
        <sz val="9.0"/>
        <vertAlign val="superscript"/>
      </rPr>
      <t>(3)</t>
    </r>
  </si>
  <si>
    <t>Aviso Prévio Indenizado</t>
  </si>
  <si>
    <t>Atrium</t>
  </si>
  <si>
    <t>Art. 2º, I, "a", do Decreto 4.524/2002. Solução de Consulta COSIT/RFB n.  6.013/2017.</t>
  </si>
  <si>
    <t>1 vez por semana</t>
  </si>
  <si>
    <t>Total dos encargos previdenciários e FGTS</t>
  </si>
  <si>
    <t>Incidência do FGTS sobre o Aviso Prévio Indenizado</t>
  </si>
  <si>
    <t>Multa do FGTS sobre o Aviso Prévio Indenizado</t>
  </si>
  <si>
    <t>Aviso Prévio Trabalhado</t>
  </si>
  <si>
    <t>Incidência dos encargos do submódulo 2.2 sobre o Aviso Prévio Trabalhado</t>
  </si>
  <si>
    <t>Os valores dos encargos apresentados na planilha são calculados sobre os totais do Módulo 1 e Submódulo 2.1, mantendo o padrão da IN SG/MPDG n. 05/2017. Nos demais módulos e submódulos, há somente registro da incidência do submódulo 2.2.</t>
  </si>
  <si>
    <t>Multa do FGTS sobre o Aviso Prévio Trabalhado</t>
  </si>
  <si>
    <t>(1) Devido a aplicação da Lei 13.161/2015 (Desoneração da folha de pagamento), a contribuição previdenciária patronal (INSS) poderá não ser calculada no Submódulo 2.2, sendo substituída por alíquota diferenciada de acordo com a atividade, incidindo sobre o faturamento (compondo o módulo 5).</t>
  </si>
  <si>
    <r>
      <rPr>
        <rFont val="Arial"/>
        <b/>
        <color theme="1"/>
        <sz val="9.0"/>
        <vertAlign val="superscript"/>
      </rPr>
      <t>(2)</t>
    </r>
    <r>
      <rPr>
        <rFont val="Arial"/>
        <b/>
        <color theme="1"/>
        <sz val="9.0"/>
      </rPr>
      <t xml:space="preserve"> GILL/RAT</t>
    </r>
    <r>
      <rPr>
        <rFont val="Arial"/>
        <color theme="1"/>
        <sz val="9.0"/>
      </rPr>
      <t xml:space="preserve"> é a sigla correspondente à Contribuição do Grau de Incidência de Incapacidade Laborativa decorrente dos Riscos Ambientais do Trabalho (o antigo</t>
    </r>
    <r>
      <rPr>
        <rFont val="Arial"/>
        <b/>
        <color theme="1"/>
        <sz val="9.0"/>
      </rPr>
      <t xml:space="preserve"> Seguro de Acidente de Trabalho - SAT</t>
    </r>
    <r>
      <rPr>
        <rFont val="Arial"/>
        <color theme="1"/>
        <sz val="9.0"/>
      </rPr>
      <t xml:space="preserve">). A contribuição GILL/RAT é apurada por meio de um indicador criado pela Receita Federal: o </t>
    </r>
    <r>
      <rPr>
        <rFont val="Arial"/>
        <b/>
        <color theme="1"/>
        <sz val="9.0"/>
      </rPr>
      <t>RAT Ajustado</t>
    </r>
    <r>
      <rPr>
        <rFont val="Arial"/>
        <color theme="1"/>
        <sz val="9.0"/>
      </rPr>
      <t xml:space="preserve">. Sendo assim, em regra, considera-se para fins de definição da planilha modelo que </t>
    </r>
    <r>
      <rPr>
        <rFont val="Arial"/>
        <b/>
        <color theme="1"/>
        <sz val="9.0"/>
      </rPr>
      <t>GILL/RAT = SAT = RAT Ajustado</t>
    </r>
    <r>
      <rPr>
        <rFont val="Arial"/>
        <color theme="1"/>
        <sz val="9.0"/>
      </rPr>
      <t>. O cálculo do RAT ajustado é feito mediante aplicação da fórmula: RAT ajustado = RAT x FAP. A aplicação mínima ou máxima do FAP (0,5 a 2,00) sobre as alíquotas do RAT (1% a 3%) levará o percentual ajustado do RAT a uma variação entre 0,5% a 6%. A licitante deve preencher o item G do Submódulo 2.2 das planilhas analíticas de custos e formação de preços com o valor de seu RAT ajustado comprovando o percentual indicado no momento da apresentação da proposta na forma prescrita no edital e nestas notas explicativas.</t>
    </r>
  </si>
  <si>
    <t>Módulo 4 - Custo de Reposição do Profissional Ausente</t>
  </si>
  <si>
    <t>Submódulo 4.1 - Ausências Legais</t>
  </si>
  <si>
    <r>
      <rPr>
        <rFont val="Arial"/>
        <b/>
        <color theme="1"/>
        <sz val="9.0"/>
      </rPr>
      <t xml:space="preserve"> - RAT</t>
    </r>
    <r>
      <rPr>
        <rFont val="Arial"/>
        <color theme="1"/>
        <sz val="9.0"/>
      </rPr>
      <t xml:space="preserve"> (Riscos Ambientais do Trabalho)</t>
    </r>
    <r>
      <rPr>
        <rFont val="Arial"/>
        <b/>
        <color theme="1"/>
        <sz val="9.0"/>
      </rPr>
      <t xml:space="preserve"> </t>
    </r>
    <r>
      <rPr>
        <rFont val="Arial"/>
        <color theme="1"/>
        <sz val="9.0"/>
      </rPr>
      <t>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971/2009 e/ou legislação superveniente.</t>
    </r>
  </si>
  <si>
    <t>Ausências Legais</t>
  </si>
  <si>
    <t>Férias</t>
  </si>
  <si>
    <r>
      <rPr>
        <rFont val="Arial"/>
        <b/>
        <color theme="1"/>
        <sz val="9.0"/>
      </rPr>
      <t xml:space="preserve"> - FAP </t>
    </r>
    <r>
      <rPr>
        <rFont val="Arial"/>
        <color theme="1"/>
        <sz val="9.0"/>
      </rPr>
      <t>(Fator Acidentário de Prevenção)</t>
    </r>
    <r>
      <rPr>
        <rFont val="Arial"/>
        <b/>
        <color theme="1"/>
        <sz val="9.0"/>
      </rPr>
      <t xml:space="preserve"> </t>
    </r>
    <r>
      <rPr>
        <rFont val="Arial"/>
        <color theme="1"/>
        <sz val="9.0"/>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</si>
  <si>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r>
      <rPr>
        <rFont val="Arial"/>
        <b/>
        <color theme="1"/>
        <sz val="9.0"/>
        <vertAlign val="superscript"/>
      </rPr>
      <t xml:space="preserve">(3) </t>
    </r>
    <r>
      <rPr>
        <rFont val="Arial"/>
        <b/>
        <color theme="1"/>
        <sz val="9.0"/>
      </rPr>
      <t>ENTIDADE SEM FINS LUCRATIVOS:</t>
    </r>
    <r>
      <rPr>
        <rFont val="Arial"/>
        <color theme="1"/>
        <sz val="9.0"/>
      </rPr>
      <t xml:space="preserve"> Para essas organizações, não há recolhimento de PIS e COFINS sobre as receitas referentes às atividades próprias. No que diz respeito ao PIS há recolhimento de 1% sobre a folha de salários, devendo esta alíquota ser incluída no item I do Submódulo 2.2. Nas planilhas de custos, deverão ser reexibidas as linhas correspondentes para visualização do total do Submódulo 2.2. Em relação à Cofins, caso a entidade auferir outras receitas que não seja resultado da atividade própria sobre este valor terá de calcular 7,6%. Esta receita deve ser tributada com base no sistema não cumulativo da contribuição (Lei nº 10.833/2003). Assim, uma associação sem Fins Lucrativos terá de apurar:
1,65% - a título de PIS-Sobre folha; e
7,6% de Cofins não cumulativo, sobre as receitas não derivadas de atividades próprias da associação. Isto porque as atividades próprias gozam de isenção.
</t>
    </r>
    <r>
      <rPr>
        <rFont val="Arial"/>
        <b/>
        <color rgb="FFC00000"/>
        <sz val="9.0"/>
      </rPr>
      <t xml:space="preserve"> A linha correspondente ao campo “I – PIS sobre Folha de Pagamento" deverá ser reexibida nas planilhas analíticas (abas "P1", "P2", etc), quando do preenchimento da planilha, se for o caso.</t>
    </r>
  </si>
  <si>
    <t>Licença-Paternidade</t>
  </si>
  <si>
    <t>Ausência por acidente de trabalho</t>
  </si>
  <si>
    <t>Afastamento Maternidade</t>
  </si>
  <si>
    <t>Foyer</t>
  </si>
  <si>
    <t>Outros (especificar)</t>
  </si>
  <si>
    <t>-</t>
  </si>
  <si>
    <r>
      <rPr>
        <rFont val="Arial"/>
        <b/>
        <color theme="1"/>
        <sz val="9.0"/>
      </rPr>
      <t xml:space="preserve">Submódulo 2.3 - Benefícios Mensais e Diários </t>
    </r>
    <r>
      <rPr>
        <rFont val="Arial"/>
        <b/>
        <color theme="1"/>
        <sz val="9.0"/>
        <vertAlign val="superscript"/>
      </rPr>
      <t>(1)</t>
    </r>
  </si>
  <si>
    <t>Vale-Transporte</t>
  </si>
  <si>
    <t>Incidência do Submódulo 2.2</t>
  </si>
  <si>
    <t>Artigo 4º, § único, da Lei nº 7.418/85 e art. 9º do Decreto nº 95.247/87.</t>
  </si>
  <si>
    <t>CCT140/2026 - CLÁUSULA DÉCIMA SEXTA - TRANSPORTE ALTERNATIVO Àqueles empregados que, por livre vontade, optarem pelo transporte alternativo, aqui instituído, será fornecida uma bicicleta e uma bonificação mensal no valor de R$ 86,40 (oitenta e seis reais e quarenta centavos) para a sua manutenção.</t>
  </si>
  <si>
    <t>Auxílio-Alimentação</t>
  </si>
  <si>
    <t>Palco</t>
  </si>
  <si>
    <t>Artigo 458, §§ 2º e 3º, da CLT, Lei nº 6.321/76, Decreto nº 5/91 e CCT.</t>
  </si>
  <si>
    <t>Assistência Médica</t>
  </si>
  <si>
    <t>Artigo 458, inciso IV da CLT e CCT</t>
  </si>
  <si>
    <t>Assistência Odontológica</t>
  </si>
  <si>
    <t xml:space="preserve">(1)  Deve ser observado o instrumento coletivo para a fixação do percentual de desconto do empregado na hipótese do auxílio-alimentação e vale-transporte. No caso de auxílio-alimentação, deve ser exigido o comprovante de inscrição no Programa de Alimentação do Trabalhador - PAT. A OJ  na Seção de Dissídios Individuais I (SDI 1) n. 133 reza que a alimentação fornecida via PAT não integra o salário para nenhum efeito legal. </t>
  </si>
  <si>
    <t>Módulo 5 - Insumos Diversos</t>
  </si>
  <si>
    <r>
      <rPr>
        <rFont val="Arial"/>
        <color theme="1"/>
        <sz val="9.0"/>
      </rPr>
      <t xml:space="preserve">Não serão autorizadas, conforme orientação constante do Ofício nº 0443427 – SG constante no Processo n. 013346/2018 encaminhado pelo Conselho Nacional de Justiça, a cotação de valores na Planilha de Custos decorrentes de cláusulas de instrumentos coletivos que disponham: </t>
    </r>
    <r>
      <rPr>
        <rFont val="Arial"/>
        <b/>
        <color theme="1"/>
        <sz val="9.0"/>
      </rPr>
      <t xml:space="preserve">1. </t>
    </r>
    <r>
      <rPr>
        <rFont val="Arial"/>
        <color theme="1"/>
        <sz val="9.0"/>
      </rPr>
      <t xml:space="preserve">Participação dos trabalhadores nos lucros ou resultados da empresa contratada; </t>
    </r>
    <r>
      <rPr>
        <rFont val="Arial"/>
        <b/>
        <color theme="1"/>
        <sz val="9.0"/>
      </rPr>
      <t>2.</t>
    </r>
    <r>
      <rPr>
        <rFont val="Arial"/>
        <color theme="1"/>
        <sz val="9.0"/>
      </rPr>
      <t xml:space="preserve"> Matéria não trabalhista, como por exemplo, o auxílio funeral ou seguro de vida; </t>
    </r>
    <r>
      <rPr>
        <rFont val="Arial"/>
        <b/>
        <color theme="1"/>
        <sz val="9.0"/>
      </rPr>
      <t>3.</t>
    </r>
    <r>
      <rPr>
        <rFont val="Arial"/>
        <color theme="1"/>
        <sz val="9.0"/>
      </rPr>
      <t xml:space="preserve"> Direitos não previstos em lei, como por exemplo, valores ou índices obrigatórios de encargos sociais ou previdenciários; </t>
    </r>
    <r>
      <rPr>
        <rFont val="Arial"/>
        <b/>
        <color theme="1"/>
        <sz val="9.0"/>
      </rPr>
      <t>4.</t>
    </r>
    <r>
      <rPr>
        <rFont val="Arial"/>
        <color theme="1"/>
        <sz val="9.0"/>
      </rPr>
      <t xml:space="preserve"> Preços para os insumos relacionados ao exercício da atividade; </t>
    </r>
    <r>
      <rPr>
        <rFont val="Arial"/>
        <b/>
        <color theme="1"/>
        <sz val="9.0"/>
      </rPr>
      <t xml:space="preserve">5. </t>
    </r>
    <r>
      <rPr>
        <rFont val="Arial"/>
        <color theme="1"/>
        <sz val="9.0"/>
      </rPr>
      <t>Obrigações e direitos que somente se aplicam aos contratos com Administração ou que não são de concessão obrigatória a todos trabalhadores abrangidos pelo instrumento coletivo.</t>
    </r>
  </si>
  <si>
    <t>Insumos Diversos</t>
  </si>
  <si>
    <t>Circulação</t>
  </si>
  <si>
    <t>Uniformes</t>
  </si>
  <si>
    <t>Ainda pertinente à ultima vedação, não pode ser admitido, com relação à assistência médica e odontológica, cláusulas de instrumentos coletivos que dividam as categorias profissionais em duas espécies diferentes de trabalhadores, sem critério razoável de discriminação: os profissionais “terceirizados” e os “não terceirizados”. A CCT não pode estabelecer obrigações diretas a terceiros, que dela não fazem parte, uma vez que a Administração Pública não se sujeita a obrigações a ela imposta por pactos dos quais não participou diretamente.</t>
  </si>
  <si>
    <t>Caso o intrumento coletivo regente de cada categoria profissional não infrija as regras acima, os campos referentes aos benefícios como assitência médica e outros deverão ser reexibidos para o adequado preenchimento.</t>
  </si>
  <si>
    <t>EPI</t>
  </si>
  <si>
    <t>Materiais</t>
  </si>
  <si>
    <t>Sala de controle Audio Visual</t>
  </si>
  <si>
    <t>2 vezes por mês</t>
  </si>
  <si>
    <t>Equipamentos</t>
  </si>
  <si>
    <r>
      <rPr>
        <rFont val="Arial"/>
        <color theme="1"/>
        <sz val="9.0"/>
      </rPr>
      <t xml:space="preserve">Aviso Prévio Indenizado </t>
    </r>
    <r>
      <rPr>
        <rFont val="Arial"/>
        <b/>
        <color theme="1"/>
        <sz val="9.0"/>
        <vertAlign val="superscript"/>
      </rPr>
      <t>(1)</t>
    </r>
  </si>
  <si>
    <t>(1/12 * 0,05) * 100</t>
  </si>
  <si>
    <t>Art. 7º, XXI, CF/88. Art. 477, 487 e 491 da CLT. Lei n. 12.506/2011.</t>
  </si>
  <si>
    <t>Sala de auditório com capacidade para 250 pessoas</t>
  </si>
  <si>
    <t>(0,08 * 0,00417) * 100</t>
  </si>
  <si>
    <t>Súmula 305 TST.</t>
  </si>
  <si>
    <r>
      <rPr>
        <rFont val="Arial"/>
        <color theme="1"/>
        <sz val="9.0"/>
      </rPr>
      <t xml:space="preserve">Multa do FGTS sobre o Aviso Prévio Indenizado </t>
    </r>
    <r>
      <rPr>
        <rFont val="Arial"/>
        <b/>
        <color theme="1"/>
        <sz val="9.0"/>
        <vertAlign val="superscript"/>
      </rPr>
      <t>(2)</t>
    </r>
  </si>
  <si>
    <t>Módulo 6 - Custos Indiretos, Tributos e Lucro</t>
  </si>
  <si>
    <t>0,08 x 0,4 x 0,9 x [1 + 1/12 + 1/12 + (1/3 x 1/12)]</t>
  </si>
  <si>
    <t>Art. 18 da Lei 8.036/90. Art. 12 da Lei 13.932/2019.</t>
  </si>
  <si>
    <t>Custos Indiretos, Tributos e Lucro</t>
  </si>
  <si>
    <t>Custos Indiretos</t>
  </si>
  <si>
    <r>
      <rPr>
        <rFont val="Arial"/>
        <b/>
        <color theme="1"/>
        <sz val="9.0"/>
      </rPr>
      <t xml:space="preserve">Aviso Prévio Trabalhado </t>
    </r>
    <r>
      <rPr>
        <rFont val="Arial"/>
        <b/>
        <color theme="1"/>
        <sz val="9.0"/>
        <vertAlign val="superscript"/>
      </rPr>
      <t>(3)</t>
    </r>
  </si>
  <si>
    <t xml:space="preserve">Sala de apoio </t>
  </si>
  <si>
    <t>(((1/30) * 7) / 12) * 100</t>
  </si>
  <si>
    <t>Lucro</t>
  </si>
  <si>
    <t xml:space="preserve">Art. 7º, XXI, CF/88, 477,487 e 491 CLT. Acórdãos n. 1904/2007-TCU-Plenário e n. 3006/2010-TCU-Plenário </t>
  </si>
  <si>
    <t>Incidência do submódulo 2.2 sobre o Aviso Prévio trabalhado</t>
  </si>
  <si>
    <t>(0,398 * 0,01944) * 100</t>
  </si>
  <si>
    <t>Tributos</t>
  </si>
  <si>
    <t xml:space="preserve">Acórdãos n. 1904/2007-TCU-Plenário e n. 3006/2010-TCU-Plenário </t>
  </si>
  <si>
    <r>
      <rPr>
        <rFont val="Arial"/>
        <b/>
        <color theme="1"/>
        <sz val="9.0"/>
      </rPr>
      <t xml:space="preserve">Multa do FGTS sobre Aviso Prévio Trabalhado </t>
    </r>
    <r>
      <rPr>
        <rFont val="Arial"/>
        <b/>
        <color theme="1"/>
        <sz val="9.0"/>
        <vertAlign val="superscript"/>
      </rPr>
      <t>(4)</t>
    </r>
  </si>
  <si>
    <t>((Remuneração + 13º + Férias) * 0,08 * 0,4) / Remuneração * 100</t>
  </si>
  <si>
    <t xml:space="preserve">Art. 12 da Lei 13.932/2019. Acórdãos n. 1904/2007-TCU-Plenário e n. 3006/2010-TCU-Plenário </t>
  </si>
  <si>
    <t xml:space="preserve">Total da provisão para rescisão </t>
  </si>
  <si>
    <t>Sala de música</t>
  </si>
  <si>
    <t>A+B+C+D+E+F</t>
  </si>
  <si>
    <t>C1</t>
  </si>
  <si>
    <t>Tributos Federais (PIS 0,65% e COFINS 3,00%)</t>
  </si>
  <si>
    <r>
      <rPr>
        <rFont val="Arial"/>
        <b/>
        <color theme="1"/>
        <sz val="9.0"/>
      </rPr>
      <t>(1)</t>
    </r>
    <r>
      <rPr>
        <rFont val="Arial"/>
        <color theme="1"/>
        <sz val="9.0"/>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término do contrato de trabalho. Cálculo ((1/12)x 0,05) x 100 ≅ 0,42%.</t>
    </r>
  </si>
  <si>
    <t>Depósito</t>
  </si>
  <si>
    <t>C2</t>
  </si>
  <si>
    <r>
      <rPr>
        <rFont val="Arial"/>
        <b/>
        <color theme="1"/>
        <sz val="9.0"/>
        <vertAlign val="superscript"/>
      </rPr>
      <t>(2)</t>
    </r>
    <r>
      <rPr>
        <rFont val="Arial"/>
        <color theme="1"/>
        <sz val="9.0"/>
        <vertAlign val="superscript"/>
      </rPr>
      <t xml:space="preserve"> </t>
    </r>
    <r>
      <rPr>
        <rFont val="Arial"/>
        <color theme="1"/>
        <sz val="9.0"/>
      </rPr>
      <t xml:space="preserve">Multa do FGTS sobre o Aviso Prévio Indenizado - rescisão sem justa causa: Esse item corresponde ao valor da multa do FGTS (40%) que incide sobre o saldo dos depósitos efetuados na conta vinculada ao FGTS do trabalhador. Considera-se que 10% dos empregados pedem contas, portanto, essa penalidade recai sobre os 90% remanescentes. Logo o pagamento da multa para os valores depositados relativos a salários, férias e 13º salário corresponde a: 0,08 x 0,4 x 0,9 x [1 + 1/12 + 1/12 + (1/3 * 1/12)] ≅ 3,44%. </t>
    </r>
  </si>
  <si>
    <t>Tributos Estaduais (especificar)</t>
  </si>
  <si>
    <t xml:space="preserve">(3) Aviso Prévio Trabalhado - redução de 7 dias ou de 2h por dia. Percentual relativo aos primeiros doze meses de vigência (7dias de ausências / 30 dias) x 100 = 23,33% para 30 dias de aviso prévio no primeiro ano. Após o primeiro ano, o percentual corresponderá a 2,33% a cada ano uma vez que a Lei 12.506/2011 dispõe o acréscimo de 3 dias de aviso prévio ou 0,7 dias de ausências por ano de serviço prestado até o máximo de 60 dias. Ou seja, um décimo do valor máximo admitido pelo Acórdão 3006/2010-TCU-Plenário, conforme ditames da Lei 12.506/2011 e Acórdão 1.186/2017 - TCU-Plenário. </t>
  </si>
  <si>
    <t>C3</t>
  </si>
  <si>
    <t>Tributos Municipais (ISSQN 5%)</t>
  </si>
  <si>
    <t>C4</t>
  </si>
  <si>
    <t>CPRB</t>
  </si>
  <si>
    <r>
      <rPr>
        <rFont val="Arial"/>
        <b/>
        <color theme="1"/>
        <sz val="9.0"/>
        <vertAlign val="superscript"/>
      </rPr>
      <t>(4)</t>
    </r>
    <r>
      <rPr>
        <rFont val="Arial"/>
        <color theme="1"/>
        <sz val="9.0"/>
      </rPr>
      <t xml:space="preserve"> Multa do FGTS do aviso prévio trabalhado: o custo do aviso prévio trabalhado é acrescido da multa do FGTS (40%) que incide sobre a alíquota do FGTS (8%) aplicada sobre o custo de referência para o aviso trabalhado.</t>
    </r>
  </si>
  <si>
    <r>
      <rPr>
        <rFont val="Arial"/>
        <color theme="1"/>
        <sz val="9.0"/>
        <vertAlign val="superscript"/>
      </rPr>
      <t>(5)</t>
    </r>
    <r>
      <rPr>
        <rFont val="Arial"/>
        <color theme="1"/>
        <sz val="9.0"/>
      </rPr>
      <t xml:space="preserve"> O art. 12 da Lei n. 13.932/2019 extiguiu a cobraça da contribuição de 10% devida pelos empregadores em caso de despedida sem justa causa (art. 1º da Lei Complementar 110/2001). Sendo assim, o adicional que era previsto nos itens "C" e "F" com o título "Multa do FGTS e contribuição social sobre Aviso Prévio [...]" passou a ser denominado somente de "Multa do FGTS sobre Aviso Prévio [..]"</t>
    </r>
  </si>
  <si>
    <t>Estacionamento dos alunos - Entrada do Campus</t>
  </si>
  <si>
    <t>Externa</t>
  </si>
  <si>
    <r>
      <rPr>
        <rFont val="Arial"/>
        <b/>
        <color theme="1"/>
        <sz val="9.0"/>
      </rPr>
      <t>OBS:</t>
    </r>
    <r>
      <rPr>
        <rFont val="Arial"/>
        <color theme="1"/>
        <sz val="9.0"/>
      </rPr>
      <t xml:space="preserve"> Os valores das rubricas Aviso Prévio Trabalhado, Incidência do submódulo 2.2 sobre o Aviso Prévio Trabalhado e Multa do FGTS do Aviso Prévio Trabalhado serão reduzidos a partir da primeira prorrogação de vigência do contrato, nos termos do Acórdão 1.186/2017 - TCU-Plenário. </t>
    </r>
  </si>
  <si>
    <t>Espaço único</t>
  </si>
  <si>
    <t>2. QUADRO-RESUMO DO CUSTO POR EMPREGADO</t>
  </si>
  <si>
    <t>1 vez por mês</t>
  </si>
  <si>
    <t>Mão de obra vinculada à execução contratual (valor por empregado)</t>
  </si>
  <si>
    <r>
      <rPr>
        <rFont val="Arial"/>
        <color theme="1"/>
        <sz val="9.0"/>
      </rPr>
      <t xml:space="preserve">Substituição durante férias </t>
    </r>
    <r>
      <rPr>
        <rFont val="Arial"/>
        <b/>
        <color theme="1"/>
        <sz val="9.0"/>
        <vertAlign val="superscript"/>
      </rPr>
      <t>(1)</t>
    </r>
  </si>
  <si>
    <t>Laboratório de gestão e educação ambiental - LEGAM</t>
  </si>
  <si>
    <t>Art. 129 e 130 CLT.</t>
  </si>
  <si>
    <r>
      <rPr>
        <rFont val="Arial"/>
        <color theme="1"/>
        <sz val="9.0"/>
      </rPr>
      <t xml:space="preserve">Substituição durante ausências legais </t>
    </r>
    <r>
      <rPr>
        <rFont val="Arial"/>
        <b/>
        <color theme="1"/>
        <sz val="9.0"/>
      </rPr>
      <t>(5)</t>
    </r>
  </si>
  <si>
    <t>Área</t>
  </si>
  <si>
    <t>((1/30) *7) / 12) ≅ 1,94%</t>
  </si>
  <si>
    <t>Subtotal (A + B +C+ D+E)</t>
  </si>
  <si>
    <t>Art.131 , inciso III, da CLT. Art. 476 da CLT, art. 6º, §1º, alínea "f", da Lei n. 605, de 1949, e  art. 12, alínea "f", do Decreto n. 27.048, de 1949.</t>
  </si>
  <si>
    <r>
      <rPr>
        <rFont val="Arial"/>
        <color theme="1"/>
        <sz val="9.0"/>
      </rPr>
      <t xml:space="preserve">Substituição durante licença maternidade </t>
    </r>
    <r>
      <rPr>
        <rFont val="Arial"/>
        <b/>
        <color theme="1"/>
        <sz val="9.0"/>
        <vertAlign val="superscript"/>
      </rPr>
      <t>(3)</t>
    </r>
  </si>
  <si>
    <t>0,1111 x 0,02353 x 0,5 x100 ≅ 0,13%</t>
  </si>
  <si>
    <t>Art. 7º inc. XVIII, CF, Lei 8.213/91, art. 72 e Lei 11770/2008. Lei n. 13.527/2016.</t>
  </si>
  <si>
    <t>Sala - soma das 3 salas criadas por divisórias</t>
  </si>
  <si>
    <t>Módulo 6 – Custos Indiretos, Tributos e Lucro</t>
  </si>
  <si>
    <r>
      <rPr>
        <rFont val="Arial"/>
        <color theme="1"/>
        <sz val="9.0"/>
      </rPr>
      <t xml:space="preserve">Substituição durante licença paternidade </t>
    </r>
    <r>
      <rPr>
        <rFont val="Arial"/>
        <b/>
        <color theme="1"/>
        <sz val="9.0"/>
        <vertAlign val="superscript"/>
      </rPr>
      <t>(4)</t>
    </r>
  </si>
  <si>
    <t>Valor Total por Empregado</t>
  </si>
  <si>
    <t>(((5/30) /12) x 0,015 x 100) ≅ 0,02%</t>
  </si>
  <si>
    <t>Art. 7º, inciso XIX da CF. §1º do artigo 10 do ADCT. Lei n. 13.527/2016</t>
  </si>
  <si>
    <r>
      <rPr>
        <rFont val="Arial"/>
        <color theme="1"/>
        <sz val="9.0"/>
      </rPr>
      <t xml:space="preserve">Substituição durante ausência por acidente de trabalho </t>
    </r>
    <r>
      <rPr>
        <rFont val="Arial"/>
        <b/>
        <color theme="1"/>
        <sz val="9.0"/>
        <vertAlign val="superscript"/>
      </rPr>
      <t>(6)</t>
    </r>
  </si>
  <si>
    <t>Centro de Inovação e Capacitação</t>
  </si>
  <si>
    <t>Externo</t>
  </si>
  <si>
    <t>(((30/30) /12) x 0,0078 x 100) ≅ 0,07%</t>
  </si>
  <si>
    <t>Pisos pavimentados adjacentes/contíguos às edificações</t>
  </si>
  <si>
    <t>Varanda</t>
  </si>
  <si>
    <t>Art. 27 do Dec. 89312/84, Art. 131 da CLT e MP. 664/2014</t>
  </si>
  <si>
    <t>Interno</t>
  </si>
  <si>
    <t>Saguão</t>
  </si>
  <si>
    <t>Incidência do submódulo 2.2 sobre custo de reposição</t>
  </si>
  <si>
    <t>Sala - administrativo 1</t>
  </si>
  <si>
    <t>Total do custo de reposição do profissional ausente (sem item "g", por padrão)</t>
  </si>
  <si>
    <t>Sala - administrativo 2</t>
  </si>
  <si>
    <r>
      <rPr>
        <rFont val="Arial"/>
        <b/>
        <color theme="1"/>
        <sz val="9.0"/>
        <vertAlign val="superscript"/>
      </rPr>
      <t>(1)</t>
    </r>
    <r>
      <rPr>
        <rFont val="Arial"/>
        <color theme="1"/>
        <sz val="9.0"/>
        <vertAlign val="superscript"/>
      </rPr>
      <t xml:space="preserve"> </t>
    </r>
    <r>
      <rPr>
        <rFont val="Arial"/>
        <color theme="1"/>
        <sz val="9.0"/>
      </rPr>
      <t>Caso o contrato preveja substituição do empregado em férias, para que o posto não fique descoberto a empresa deverá repor o profissional ausente por meio de profissional subtituto ao qual deverá retribuir com a mesma remuneração do titular. A estimativa do percentual dessa rubrica a ser aplicado sobre a remuneração mensal do titular pode ser obtido pelo cálculo: (1/12) x 100 = 8,33%.</t>
    </r>
  </si>
  <si>
    <r>
      <rPr>
        <rFont val="Arial"/>
        <b/>
        <color theme="1"/>
        <sz val="9.0"/>
        <vertAlign val="superscript"/>
      </rPr>
      <t>(2)</t>
    </r>
    <r>
      <rPr>
        <rFont val="Arial"/>
        <color theme="1"/>
        <sz val="9.0"/>
        <vertAlign val="superscript"/>
      </rPr>
      <t xml:space="preserve"> </t>
    </r>
    <r>
      <rPr>
        <rFont val="Arial"/>
        <color theme="1"/>
        <sz val="9.0"/>
      </rPr>
      <t>Estimativa de 5 (cinco) dias de licença por ano.</t>
    </r>
  </si>
  <si>
    <r>
      <rPr>
        <rFont val="Arial"/>
        <b/>
        <color theme="1"/>
        <sz val="9.0"/>
        <vertAlign val="superscript"/>
      </rPr>
      <t>(3)</t>
    </r>
    <r>
      <rPr>
        <rFont val="Arial"/>
        <color theme="1"/>
        <sz val="9.0"/>
      </rPr>
      <t xml:space="preserve"> Custo Estimado com licença maternidade = Custo Efetivo de Afastamento Maternidade x Número Estimado de Ocorrências x Rateio do Custo durante um ano</t>
    </r>
  </si>
  <si>
    <t>Biblioteca</t>
  </si>
  <si>
    <r>
      <rPr>
        <rFont val="Arial"/>
        <b/>
        <color theme="1"/>
        <sz val="9.0"/>
        <vertAlign val="superscript"/>
      </rPr>
      <t>(4)</t>
    </r>
    <r>
      <rPr>
        <rFont val="Arial"/>
        <color theme="1"/>
        <sz val="9.0"/>
      </rPr>
      <t xml:space="preserve"> Estimativa de 1,5% (um inteiro e cinco décimos por cento) dos empregados usufruindo 5 (cinco) dias da licença por ano.</t>
    </r>
  </si>
  <si>
    <r>
      <rPr>
        <rFont val="Arial"/>
        <b/>
        <color theme="1"/>
        <sz val="9.0"/>
        <vertAlign val="superscript"/>
      </rPr>
      <t>(5)</t>
    </r>
    <r>
      <rPr>
        <rFont val="Arial"/>
        <color theme="1"/>
        <sz val="9.0"/>
      </rPr>
      <t xml:space="preserve"> Estimativa de 1 (uma) ausência por ano. </t>
    </r>
  </si>
  <si>
    <r>
      <rPr>
        <rFont val="Arial"/>
        <b/>
        <color theme="1"/>
        <sz val="9.0"/>
        <vertAlign val="superscript"/>
      </rPr>
      <t>(6)</t>
    </r>
    <r>
      <rPr>
        <rFont val="Arial"/>
        <color theme="1"/>
        <sz val="9.0"/>
      </rPr>
      <t xml:space="preserve"> Estimativa de 1 (uma) licença de 30 (trinta) dias por ano para 0,78% (setenta e oito décimos por cento) dos empregados.</t>
    </r>
  </si>
  <si>
    <t>Mini auditório</t>
  </si>
  <si>
    <r>
      <rPr>
        <rFont val="Arial"/>
        <b/>
        <color theme="1"/>
        <sz val="9.0"/>
        <vertAlign val="superscript"/>
      </rPr>
      <t>(7)</t>
    </r>
    <r>
      <rPr>
        <rFont val="Arial"/>
        <color theme="1"/>
        <sz val="9.0"/>
      </rPr>
      <t xml:space="preserve"> O valor desta substituição será 0 (zero) por definição. Caso necessário para a contratação, esse valor deverá ser devidamente aportado e adaptado a situação contratual. A planilha não autorizará o preenchimento do item f quando já houver indicação de custo do Módulo 1.f - Intervalo Intrajornada. Ou seja, deve-se computar o custo adicional para o empregado (Módulo 1, item I) ou para o substituto (Submódulo 4.5, item f) quando houver necessidade de prestação de serviço durante o intervalo para repouso/alimentação. </t>
    </r>
  </si>
  <si>
    <r>
      <rPr>
        <rFont val="Arial"/>
        <b/>
        <color theme="1"/>
        <sz val="9.0"/>
        <vertAlign val="superscript"/>
      </rPr>
      <t>(8)</t>
    </r>
    <r>
      <rPr>
        <rFont val="Arial"/>
        <color theme="1"/>
        <sz val="9.0"/>
      </rPr>
      <t xml:space="preserve"> A cada substituição, o empregado substituto faz jus além da remuneração, às férias proporcionais com acréscimo de um terço e 13º salário proporcional ao período trabalhado durante a ausência do titular. Essa realidade já se amolda à substituição por meio de contrato de trabalho intermitente intituído pela Lei n. 13.467/2017 (reforma trabalhista). A diferença da utilização deste contrato de trabalho para os demais é que o pagamento desses encargos trabalhistas se efetivam imediatamente após completado o serviço e não após os respectivos períodos concessivos. Deve-se atentar que, por já possuir férias proporcionais com acréscimo de um terço e não haver 13º em sua composiçã. , o percentual relativo à licença maternidade é retirado do cálculo. </t>
    </r>
  </si>
  <si>
    <t>Sala - informática</t>
  </si>
  <si>
    <t xml:space="preserve">Uniformes </t>
  </si>
  <si>
    <t>Art. 456-A da CLT</t>
  </si>
  <si>
    <t>Outros materiais não depreciáveis</t>
  </si>
  <si>
    <t>Laboratório de sementes</t>
  </si>
  <si>
    <t>De acordo com a memória de cálculo específica com base na justificativa dos estudos preliminares.</t>
  </si>
  <si>
    <t xml:space="preserve">Passarela </t>
  </si>
  <si>
    <r>
      <rPr>
        <rFont val="Arial"/>
        <color theme="1"/>
        <sz val="9.0"/>
      </rPr>
      <t xml:space="preserve">Materiais depreciáveis </t>
    </r>
    <r>
      <rPr>
        <rFont val="Arial"/>
        <color theme="1"/>
        <sz val="9.0"/>
        <vertAlign val="superscript"/>
      </rPr>
      <t>(1)</t>
    </r>
  </si>
  <si>
    <r>
      <rPr>
        <rFont val="Arial"/>
        <b/>
        <color theme="1"/>
        <sz val="9.0"/>
        <vertAlign val="superscript"/>
      </rPr>
      <t xml:space="preserve">(1) </t>
    </r>
    <r>
      <rPr>
        <rFont val="Arial"/>
        <b val="0"/>
        <color theme="1"/>
        <sz val="9.0"/>
      </rPr>
      <t xml:space="preserve">Para encontrar as taxas de depreciação, recomenda-se a utilização da Macrofunção 02.03.30 do SIAFI para se obter estimativas de vida útil  e do valor residual  dos bens depreciáveis. Poderão ser utilizadas outras taxas, justificadamente, como as taxas de depreciação dispostas no Anexo III da IN RFB n. 1.700/2017. 
</t>
    </r>
  </si>
  <si>
    <t>Módulo 6 - Custos Indiretos e Tributos</t>
  </si>
  <si>
    <r>
      <rPr>
        <rFont val="Arial"/>
        <b/>
        <color theme="1"/>
        <sz val="9.0"/>
      </rPr>
      <t>Custos Indiretos (Despesas Opercionais e Adm.)</t>
    </r>
    <r>
      <rPr>
        <rFont val="Arial"/>
        <b/>
        <color theme="1"/>
        <sz val="9.0"/>
        <vertAlign val="superscript"/>
      </rPr>
      <t>(1)</t>
    </r>
  </si>
  <si>
    <t>Passarela</t>
  </si>
  <si>
    <t>(Módudo1 + Módulo2 + Módulo3 + Módulo4) x 5%</t>
  </si>
  <si>
    <r>
      <rPr>
        <rFont val="Arial"/>
        <b/>
        <color theme="1"/>
        <sz val="9.0"/>
      </rPr>
      <t>Lucro</t>
    </r>
    <r>
      <rPr>
        <rFont val="Arial"/>
        <b/>
        <color theme="1"/>
        <sz val="9.0"/>
        <vertAlign val="superscript"/>
      </rPr>
      <t>(1)</t>
    </r>
  </si>
  <si>
    <t>(Módudo1 + Módulo2 + Módulo3 + Módulo4 + Custos indiretos) x 10%</t>
  </si>
  <si>
    <r>
      <rPr>
        <rFont val="Arial"/>
        <b/>
        <color rgb="FF000000"/>
        <sz val="9.0"/>
      </rPr>
      <t xml:space="preserve">Tributos </t>
    </r>
    <r>
      <rPr>
        <rFont val="Arial"/>
        <b/>
        <color rgb="FF000000"/>
        <sz val="9.0"/>
        <vertAlign val="superscript"/>
      </rPr>
      <t>(2)</t>
    </r>
  </si>
  <si>
    <t>2 vez por semana</t>
  </si>
  <si>
    <r>
      <rPr>
        <rFont val="Arial"/>
        <b/>
        <color theme="1"/>
        <sz val="9.0"/>
      </rPr>
      <t>C%</t>
    </r>
    <r>
      <rPr>
        <rFont val="Arial"/>
        <color theme="1"/>
        <sz val="9.0"/>
      </rPr>
      <t xml:space="preserve"> (em percentual) = C1 + C2 + C3 + C4</t>
    </r>
  </si>
  <si>
    <t>C.1</t>
  </si>
  <si>
    <t xml:space="preserve">Tributos Federais </t>
  </si>
  <si>
    <r>
      <rPr>
        <rFont val="Arial"/>
        <b/>
        <color theme="1"/>
        <sz val="9.0"/>
      </rPr>
      <t xml:space="preserve">C R$ </t>
    </r>
    <r>
      <rPr>
        <rFont val="Arial"/>
        <color theme="1"/>
        <sz val="9.0"/>
      </rPr>
      <t>(em reais) = P1 - P0</t>
    </r>
  </si>
  <si>
    <t>Recepção</t>
  </si>
  <si>
    <t>PIS</t>
  </si>
  <si>
    <t>COFINS</t>
  </si>
  <si>
    <r>
      <rPr>
        <rFont val="Arial"/>
        <b/>
        <color rgb="FF000000"/>
        <sz val="9.0"/>
      </rPr>
      <t>P0</t>
    </r>
    <r>
      <rPr>
        <rFont val="Arial"/>
        <color rgb="FF000000"/>
        <sz val="9.0"/>
      </rPr>
      <t xml:space="preserve"> = Módudo 1 + Módulo 2 + Módulo 3 + Módulo 4 + Módulo 5A + Módulo 5B (em reais)</t>
    </r>
  </si>
  <si>
    <t>C.2</t>
  </si>
  <si>
    <t xml:space="preserve">Tributos Municipais (ISS) </t>
  </si>
  <si>
    <r>
      <rPr>
        <rFont val="Arial"/>
        <b/>
        <color rgb="FF000000"/>
        <sz val="9.0"/>
      </rPr>
      <t>P1</t>
    </r>
    <r>
      <rPr>
        <rFont val="Arial"/>
        <color rgb="FF000000"/>
        <sz val="9.0"/>
      </rPr>
      <t xml:space="preserve"> = P0 / (1 - C%) </t>
    </r>
  </si>
  <si>
    <t>C.3</t>
  </si>
  <si>
    <r>
      <rPr>
        <rFont val="Arial"/>
        <color theme="1"/>
        <sz val="9.0"/>
      </rPr>
      <t>Outros tributos (especificar) - ex: (CPRB,</t>
    </r>
    <r>
      <rPr>
        <rFont val="Arial"/>
        <b/>
        <color theme="1"/>
        <sz val="9.0"/>
        <vertAlign val="superscript"/>
      </rPr>
      <t>(3)</t>
    </r>
    <r>
      <rPr>
        <rFont val="Arial"/>
        <color theme="1"/>
        <sz val="9.0"/>
      </rPr>
      <t>, se for o caso)</t>
    </r>
  </si>
  <si>
    <t xml:space="preserve">Sala de aula </t>
  </si>
  <si>
    <r>
      <rPr>
        <rFont val="Arial"/>
        <color theme="1"/>
        <sz val="9.0"/>
      </rPr>
      <t>(1) O presente modelo utiliza o percentual máximo de 3,00% (três por cento) para alíquota de custos indiretos e de 6,79% para margem de lucro. O(s) servidor(es) responsáveis pelo preenchimento da Planilha nº 1 (fase de planejamento) poderão sugerir o estabelecimento de outros índices máximos com base em pesquisa em contratos semelhantes no âmbito do Mato Grosso ou de outra unidade da federação pretendida e fazer uma média aritmética. A justificativa para alteração deverá estar devidamente fundamentada nos autos da contratação. Por fim, conforme Acórdão TCU n. 408/2019,</t>
    </r>
    <r>
      <rPr>
        <rFont val="Arial"/>
        <b/>
        <color theme="1"/>
        <sz val="9.0"/>
      </rPr>
      <t xml:space="preserve"> respeitado o resultado da soma dos limites máximos definidos (3,00% + 6,79% = 9,79%), as licitantes poderão cotar percentuais para os custos indiretos e margem de lucro fora dos patamares definidos no edital, não ultrapassando o limite de 9,79%, conforme Acórdão n. 408/2019 – TCU - Plenário.</t>
    </r>
  </si>
  <si>
    <t>1 vez por dia</t>
  </si>
  <si>
    <r>
      <rPr>
        <rFont val="Arial"/>
        <color theme="1"/>
        <sz val="9.0"/>
      </rPr>
      <t xml:space="preserve">(2) Os tributos (ISS, COFINS e PIS) foram definidos utilizando o regime de tributação de </t>
    </r>
    <r>
      <rPr>
        <rFont val="Arial"/>
        <b/>
        <color theme="1"/>
        <sz val="9.0"/>
        <u/>
      </rPr>
      <t>Lucro Presumido (Incidência cumulativa de PIS/COFINS)</t>
    </r>
    <r>
      <rPr>
        <rFont val="Arial"/>
        <b/>
        <color theme="1"/>
        <sz val="9.0"/>
      </rPr>
      <t>.</t>
    </r>
    <r>
      <rPr>
        <rFont val="Arial"/>
        <color theme="1"/>
        <sz val="9.0"/>
      </rPr>
      <t xml:space="preserve"> A licitante deve elaborar sua proposta e, por conseguinte, sua planilha com base no regime de tributação ao qual estará submetida durante a execução do contrato conforme Acórdão TCU-Plenário n. 2.647/2009 (3,60% para COFINS e 0,65% para o PIS).</t>
    </r>
  </si>
  <si>
    <r>
      <rPr>
        <rFont val="Arial"/>
        <b/>
        <color theme="1"/>
        <sz val="9.0"/>
        <vertAlign val="superscript"/>
      </rPr>
      <t>2.1</t>
    </r>
    <r>
      <rPr>
        <rFont val="Arial"/>
        <b/>
        <color theme="1"/>
        <sz val="9.0"/>
      </rPr>
      <t xml:space="preserve"> Incidência não-cumulativa:</t>
    </r>
    <r>
      <rPr>
        <rFont val="Arial"/>
        <color theme="1"/>
        <sz val="9.0"/>
      </rPr>
      <t xml:space="preserve"> Para a definição do percentual máximo de BDI, para o regime de incidência não-cumulativa, a empresa deve cotar os percentuais que representem a média das aliquotas efetivamente recolhidas nos últimos doze meses.</t>
    </r>
  </si>
  <si>
    <t>Higienização</t>
  </si>
  <si>
    <r>
      <rPr>
        <rFont val="Arial"/>
        <b/>
        <color theme="1"/>
        <sz val="9.0"/>
        <vertAlign val="superscript"/>
      </rPr>
      <t>2.2</t>
    </r>
    <r>
      <rPr>
        <rFont val="Arial"/>
        <b/>
        <color theme="1"/>
        <sz val="9.0"/>
      </rPr>
      <t xml:space="preserve"> Comprovação: </t>
    </r>
    <r>
      <rPr>
        <rFont val="Arial"/>
        <b val="0"/>
        <color theme="1"/>
        <sz val="9.0"/>
      </rPr>
      <t xml:space="preserve">Como comprovante a licitante deverá apresentar declaração pública de que os percentuais do PIS e do COFINS cotados correspondem à média dos recolhimentos dos últimos doze meses, apurada com base nos dados da Escrituração Fiscal Digital da Contribuição para o PIS/PASEP e para a COFINS (EFD-Contribuições), cujos respectivos registros deverão ser remetidos juntamente com a proposta e as planilhas. Caso a licitante tenha recolhido tributos pelo regime de incidência não-cumulativa em apenas alguns meses do período que deve ser considerado para o cálculo do percentual médio efetivo (12 meses anteriores à data da proposta), poderá apresentar o cálculo considerando apenas os meses em que houve recolhimento. </t>
    </r>
  </si>
  <si>
    <t>(3) Devido a aplicação da Lei 13.161/2015 (Desoneração da folha de pagamento), a contribuição previdenciária patronal (INSS) poderá não ser calculada no Submódulo 2.2, sendo substituída pela contribuição previdenciária sobre a receita bruta (CPRB) por meio de alíquota diferenciada de acordo com a atividade, incidindo sobre o faturamento (compondo o módulo 5).</t>
  </si>
  <si>
    <t>Sala de manipulação</t>
  </si>
  <si>
    <t>Sala de germinação</t>
  </si>
  <si>
    <t>Sala 01</t>
  </si>
  <si>
    <t>Laboratório dequímica</t>
  </si>
  <si>
    <t>Sala - laboratório</t>
  </si>
  <si>
    <t>Almoxarifado</t>
  </si>
  <si>
    <t>SERVENTE DE LIMPEZA (40 HORAS de segunda a sexta) com insalubridade 40%, para limpeza geral com prioridade para os banheiros com 60 usuários ou mais por dia</t>
  </si>
  <si>
    <t>Sala balança</t>
  </si>
  <si>
    <t>Sala quente</t>
  </si>
  <si>
    <t>Adicional de insalubridade para limpeza de banheiros públicos com 60 usuários ou mais por dia (40% sobre o salário mínimo - CCT/140/2026 Cláusula 13ª)</t>
  </si>
  <si>
    <t>Adicional de Férias (1/3 de férias)</t>
  </si>
  <si>
    <t>Sala de  equipamentos 1</t>
  </si>
  <si>
    <t>Sala de equipamentos 2</t>
  </si>
  <si>
    <t>Sala 1</t>
  </si>
  <si>
    <t>Sala 2</t>
  </si>
  <si>
    <t>Sala 3</t>
  </si>
  <si>
    <t>Engenharia  Florestal - Bloco 02</t>
  </si>
  <si>
    <t>Hall</t>
  </si>
  <si>
    <t>Zootecnia 03 - Bovinocultura</t>
  </si>
  <si>
    <t xml:space="preserve">Hall de entrada </t>
  </si>
  <si>
    <t>Sala do Biodiesel</t>
  </si>
  <si>
    <t>1 vezes por mês</t>
  </si>
  <si>
    <t>Sala 02</t>
  </si>
  <si>
    <t>Engenharia  Florestal - Bloco 01</t>
  </si>
  <si>
    <t>Sala 03</t>
  </si>
  <si>
    <t>Sala 04</t>
  </si>
  <si>
    <t>Laboratório do Biodiesel</t>
  </si>
  <si>
    <t>Sala de biodiesel</t>
  </si>
  <si>
    <t>Zootecnia 01 - Avicultura</t>
  </si>
  <si>
    <t>Sala de aula 01</t>
  </si>
  <si>
    <t>Sala de aula 02</t>
  </si>
  <si>
    <t>SERVENTE DE LIMPEZA LÍDER (40
HORAS de segunda a sexta)</t>
  </si>
  <si>
    <t>Zootecnia 02 - Suinocultura</t>
  </si>
  <si>
    <t>Gratificação Líder de Equipe (Líder de Equipe: 05 a 10 empregados – piso da categoria + gratificação de função de 20%)</t>
  </si>
  <si>
    <t>Agricultura III</t>
  </si>
  <si>
    <t>Sala de aula</t>
  </si>
  <si>
    <t>Sala 05</t>
  </si>
  <si>
    <t>Laboratório de Bromatologia</t>
  </si>
  <si>
    <t>Laboratório 1</t>
  </si>
  <si>
    <t>Laboratório 2</t>
  </si>
  <si>
    <t>Laboratório de Fitossanidade</t>
  </si>
  <si>
    <t>Laboratório de Análise de Solos</t>
  </si>
  <si>
    <t>Agroindustria</t>
  </si>
  <si>
    <t>Área de churrasqueira</t>
  </si>
  <si>
    <t>Câmara fria</t>
  </si>
  <si>
    <t>Sala dos professores</t>
  </si>
  <si>
    <t>PROVISÃO ESPECÍFICA PARA REEMBOLSO CRECHE</t>
  </si>
  <si>
    <t>Submódulo 2.3 - Benéfícios Mensais e Diários</t>
  </si>
  <si>
    <t>Quantitativo total de pessoal previsto na contratação</t>
  </si>
  <si>
    <t>Valor unitário do Reembolso Creche (valor por criança)</t>
  </si>
  <si>
    <t>Percentual de incidência normativo</t>
  </si>
  <si>
    <t>Provisão mensal Obrigatório ( não pode ser diminuído)</t>
  </si>
  <si>
    <t>Custo mínimo relevante estabelecido no Termo de Referência</t>
  </si>
  <si>
    <t>Laboratório de Processamento de Carnes</t>
  </si>
  <si>
    <t>Provisão mensal da estimativa do gasto com reembolso creche</t>
  </si>
  <si>
    <t>Sala de processamento de carnes</t>
  </si>
  <si>
    <t>Defumação</t>
  </si>
  <si>
    <t>C.G.P.P. (Coordenação Geral de Produção e Pesquisa)</t>
  </si>
  <si>
    <t>UNIFORME</t>
  </si>
  <si>
    <t>Sala de reunião</t>
  </si>
  <si>
    <t xml:space="preserve">ITEM </t>
  </si>
  <si>
    <t xml:space="preserve">DESCRIÇÃO </t>
  </si>
  <si>
    <t>CATMAT</t>
  </si>
  <si>
    <t>UNIDADE</t>
  </si>
  <si>
    <t>SEMESTRE</t>
  </si>
  <si>
    <t xml:space="preserve">QTDE FORNECIDA POR ANO </t>
  </si>
  <si>
    <t>VALOR UNIT.</t>
  </si>
  <si>
    <t>VALOR TOTAL</t>
  </si>
  <si>
    <t>1</t>
  </si>
  <si>
    <t xml:space="preserve">CAMISETA
Modelo: Confeccionada em tecido malha fria (67% de poliéster e 33% de viscose), gola olímpica sanfonada, manga longa, modelo americano, com emblema da empresa pintado ou bordado. </t>
  </si>
  <si>
    <t>und</t>
  </si>
  <si>
    <t>Escritório 1</t>
  </si>
  <si>
    <t>2</t>
  </si>
  <si>
    <t>CAMISA
Modelo: Camisa social manga curta ou camisete manga 3/4, sob medida de acordo com o manequim do usuário, tecido 60% algodão e 40% polieste, bolso lateral. Não permitir transparecer o corpo.</t>
  </si>
  <si>
    <t>Escritório 2</t>
  </si>
  <si>
    <t>3</t>
  </si>
  <si>
    <t xml:space="preserve">CALÇA 
Modelo:  Comprida com bolso traseiro e dianteiro, com elástico e cordão na cintura, de brim.
</t>
  </si>
  <si>
    <t>4</t>
  </si>
  <si>
    <t xml:space="preserve">CALÇADO
Modelo: profissional fechado na parte superior e traseira, material EVA, solado antiderrapante, com certificado CA. Modelo de referência: Calçado profissional BB65 Soft Works II Preto 
</t>
  </si>
  <si>
    <t>par</t>
  </si>
  <si>
    <t>6</t>
  </si>
  <si>
    <t>MEIA</t>
  </si>
  <si>
    <t>Par</t>
  </si>
  <si>
    <t>Escritório 3</t>
  </si>
  <si>
    <t>7</t>
  </si>
  <si>
    <t>CRACHÁ</t>
  </si>
  <si>
    <t xml:space="preserve">VALOR TOTAL ANUAL </t>
  </si>
  <si>
    <t>VALOR TOTAL MENSAL (valor total / 12)</t>
  </si>
  <si>
    <t xml:space="preserve">Depósito </t>
  </si>
  <si>
    <t>Sala</t>
  </si>
  <si>
    <t>BOTA DE BORRACHA - OCUPACIONAL: Tipo bota, confeccionado em PVC injetado, impermeável, na cor preta, solado antiderrapante, acabamento interior em meia de poliéster, cano médio</t>
  </si>
  <si>
    <t>Setor de Almoxarifado</t>
  </si>
  <si>
    <t>Almoxarifado 1</t>
  </si>
  <si>
    <t>Luva de látex cano longo</t>
  </si>
  <si>
    <t>Máscara Descartável para pó</t>
  </si>
  <si>
    <t>Almoxarifado 2</t>
  </si>
  <si>
    <t>Bloco 1</t>
  </si>
  <si>
    <t>Sala de aula 1</t>
  </si>
  <si>
    <t>2 vezes por dia</t>
  </si>
  <si>
    <t>Sala de aula 2</t>
  </si>
  <si>
    <t>Sala de aula 3</t>
  </si>
  <si>
    <t>Sala de aula 4</t>
  </si>
  <si>
    <t>3 vezes por semna</t>
  </si>
  <si>
    <t>Bloco 2</t>
  </si>
  <si>
    <t>Sala dos professores 1</t>
  </si>
  <si>
    <t>MATERIAIS DE LIMPEZA - SANEANTES DOMISSANITÁRIOS</t>
  </si>
  <si>
    <t>ITEM</t>
  </si>
  <si>
    <t>Sala dos professores 2</t>
  </si>
  <si>
    <t>UNIDADE MENSAL</t>
  </si>
  <si>
    <t>QUANT.
MENSAL</t>
  </si>
  <si>
    <t>QUANT. ANUAL</t>
  </si>
  <si>
    <t>VALOR TOTAL
MENSAL</t>
  </si>
  <si>
    <t>VALOR TOTAL
ANUAL</t>
  </si>
  <si>
    <t>Desinfetante concentrado galão 5 litros</t>
  </si>
  <si>
    <t>Und.</t>
  </si>
  <si>
    <t>Bloco 3</t>
  </si>
  <si>
    <t>Valor do L 4,15</t>
  </si>
  <si>
    <t>Cera líquida incolor 5 litros, com aroma delicado, galão 5 litros</t>
  </si>
  <si>
    <t>Água Sanitária– produto a base de cloro, destinado a tirar mofo, limpar, desinfetar, alvejar, branquear superfícies, tecidos, etc. Teor de cloro ativo: 2,0-2,5% p/p – galão 5 litros</t>
  </si>
  <si>
    <t>Sabão em pó, caixa ou pacote de 2 kg</t>
  </si>
  <si>
    <t>Valo do Kg 5,71</t>
  </si>
  <si>
    <t>Saco plástico reforçado para lixo, capacidade 100 litros, fabricado com resina de polietileno na cor preto</t>
  </si>
  <si>
    <t>Valor pct 100un 31,80</t>
  </si>
  <si>
    <t>Saco plástico reforçado para lixo, capacidade 60 litros, 60x70 cm (padrão), fabricado com resina de polietileno na cor preto</t>
  </si>
  <si>
    <t>Bloco 4</t>
  </si>
  <si>
    <t>Valor pct 100un 16,73</t>
  </si>
  <si>
    <t>Saco plástico reforçado para lixo, capacidade 40 litros, fabricado com resina de polietileno na cor preto</t>
  </si>
  <si>
    <t xml:space="preserve">Valor pct 100un 11,90 </t>
  </si>
  <si>
    <t>Saco plástico reforçado para lixo, capacidade 20 litros, fabricado com resina de polietileno na cor preto</t>
  </si>
  <si>
    <t>Valor pct 100un 9,82</t>
  </si>
  <si>
    <t>Saco plástico reforçado para lixo, capacidade 60 litros, 60x70 cm (padrão), fabricado com resina de polietileno, cor amarela ( para lixo de metal)</t>
  </si>
  <si>
    <t>Valor pct 100un 18,90</t>
  </si>
  <si>
    <t>Saco plástico reforçado para lixo, capacidade 60 litros, 60x70 cm (padrão), fabricado com resina de polietileno, cor verde (para lixo de vidro)</t>
  </si>
  <si>
    <t>Valor pct 100un 18,70</t>
  </si>
  <si>
    <t>Saco plástico reforçado para lixo, capacidade 60 litros, 60x70 cm (padrão) fabricado com resina de polietileno, cor azul (para lixo de papel)</t>
  </si>
  <si>
    <t>Valor pct 100un 25,00</t>
  </si>
  <si>
    <t>Saco plástico reforçado para lixo, capacidade 60 litros, 60x70 cm (padrão), fabricado com resina de polietileno, cor vermelha (para lixo de plástico)</t>
  </si>
  <si>
    <t>Valor pct 100un  28,26</t>
  </si>
  <si>
    <t>Saco plástico reforçado para lixo, capacidade 60 litros, 60x70 cm (padrão), fabricado com resina de polietileno, cor marrom (para lixo orgânico)</t>
  </si>
  <si>
    <t>Valor pct 100un  13,99</t>
  </si>
  <si>
    <t>Saco plástico reforçado para lixo, capacidade 200 litros, fabricado com resina de polietileno, , cor preta</t>
  </si>
  <si>
    <t>Valor pct 100un  34,00</t>
  </si>
  <si>
    <t>Laboratório de informática</t>
  </si>
  <si>
    <t>Papel higiênico branco, 100% celulose virgem, papel gofrado, não reciclado, rolo com 30mx10cm</t>
  </si>
  <si>
    <t>Unid.</t>
  </si>
  <si>
    <t>PCT 4 und 5,35</t>
  </si>
  <si>
    <t>Sabonete líquido, cheiro agradável, galão 5 litros</t>
  </si>
  <si>
    <t>Detergente neutro, galão 5 litros, incolor – para remoção de sujeiras e gorduras de louças.</t>
  </si>
  <si>
    <t>valor do L 16,00</t>
  </si>
  <si>
    <t>Papel toalha para banheiro – pacote c/ 1.000 folhas</t>
  </si>
  <si>
    <t>Bloco 5</t>
  </si>
  <si>
    <t>Esponja sintética dupla face – protege unhas - Manta não tecido, de fibras sintéticas, unidas com resina a prova d'água, impregnada com mineral abrasivo e aderida a espuma de poliuretano com bactericida</t>
  </si>
  <si>
    <t>Inteerno</t>
  </si>
  <si>
    <t>Álcool hidratado 96°, embalagem com 1000ml, tipo uso doméstico</t>
  </si>
  <si>
    <t>Flanela de limpeza, medindo 60 X 40 cm, amarela – 100% algodão.</t>
  </si>
  <si>
    <t>Pano de chão, com100% algodão, medindo 80 x 40cm – lavado e alvejado, isento de rasgos ou outros defeitos que possam prejudicar sua utilização</t>
  </si>
  <si>
    <t>Lustra móveis – base de cera natural e silicone, essência, formaldeído, cera de carnaúba, Álcool ceto estearílico etoxilado, polimero carboxinivílico, trietanolamina, dimeticone e água</t>
  </si>
  <si>
    <t>Limpa vidros – embalagem 1.000 ml</t>
  </si>
  <si>
    <t>Und</t>
  </si>
  <si>
    <t>Pastilha Sanitária Adesiva - Caixa com 03 unidades, com no mínimo 35g, fragrâncias variadas</t>
  </si>
  <si>
    <t>Desodorizador de ar</t>
  </si>
  <si>
    <t>Limpador multiuso concentrado (tipo Veja) – galão 5 litros</t>
  </si>
  <si>
    <t>Bloco 6</t>
  </si>
  <si>
    <t>Esponja de aço (tipo Bombril) – pct com 8 unidades</t>
  </si>
  <si>
    <t>Pct.</t>
  </si>
  <si>
    <t>Repelente vidro 200 ml</t>
  </si>
  <si>
    <t>Armários</t>
  </si>
  <si>
    <t>3 vezes por semana</t>
  </si>
  <si>
    <t>Vassoura tipo piaçava</t>
  </si>
  <si>
    <t>Vassoura de limpar teto, nylon, para tirar teia de aranha, sem cabo.</t>
  </si>
  <si>
    <t>Vassoura de nylon</t>
  </si>
  <si>
    <t>Valor Total Estimado Anual (1)</t>
  </si>
  <si>
    <t>Laboratório de física</t>
  </si>
  <si>
    <t>Valor Total estimado Mensal</t>
  </si>
  <si>
    <t>Laboratório de biologia</t>
  </si>
  <si>
    <t>MATERIAIS COMPLEMENTARES - UTENSÍLIOS</t>
  </si>
  <si>
    <t>UNIDADE TRIMESTRAL</t>
  </si>
  <si>
    <t>QUANT.
SEMESTRAL</t>
  </si>
  <si>
    <t>VALOR TOTAL
TRIMESTRAL</t>
  </si>
  <si>
    <t>Esborrifador</t>
  </si>
  <si>
    <t>Bloco do Ensino 01</t>
  </si>
  <si>
    <t>CGE</t>
  </si>
  <si>
    <t>Espanador</t>
  </si>
  <si>
    <t>Vassouras para uso sanitário</t>
  </si>
  <si>
    <t>Rodo 80cm de alumínio</t>
  </si>
  <si>
    <t>Rodo 60 cm de Plástico</t>
  </si>
  <si>
    <t>Rodo 40 cm de Plástico</t>
  </si>
  <si>
    <t>Placas de sinalização, ‘CUIDADO, PISO MOLHADO”</t>
  </si>
  <si>
    <t xml:space="preserve">Pá de plástico para lixo c/ cabo </t>
  </si>
  <si>
    <t>Óleo lubrificante desengripante Aerosol/spray</t>
  </si>
  <si>
    <t>Mop para pó completo 80 cm</t>
  </si>
  <si>
    <t>Mop 360 Giratorio Cabo Inox E Esfregão Com Balde 8 Litros</t>
  </si>
  <si>
    <t>Balde de plástico, alça de alumínio, capacidade 18 litros</t>
  </si>
  <si>
    <t>Balde de plástico, alça de alumínio, capacidade 12 litros</t>
  </si>
  <si>
    <t>Mangueira de jardim de 50 m</t>
  </si>
  <si>
    <t>TOTAL  GERAL ANUAL  (utensílios + material domissanitário)</t>
  </si>
  <si>
    <t>Bloco de saúde</t>
  </si>
  <si>
    <t>TOTAL GERAL MENSAL (valor total / 12)</t>
  </si>
  <si>
    <t>QUANTIDADE DE SERVENTE</t>
  </si>
  <si>
    <t>TOTAL MENSAL POR SERVENTE</t>
  </si>
  <si>
    <t xml:space="preserve">Recepção 1 </t>
  </si>
  <si>
    <t>PIS/COFINS ((PIS 0,65% e COFINS 3,00%) = 3,65</t>
  </si>
  <si>
    <t>TOTAL MENSAL POR SERVENTE SEM INCIDÊNCIA DO PIS E CONFINS</t>
  </si>
  <si>
    <t>Recepção 2</t>
  </si>
  <si>
    <t>Atendimento</t>
  </si>
  <si>
    <t>Assepsia 1</t>
  </si>
  <si>
    <t>Assepsia 2</t>
  </si>
  <si>
    <t>Casa de máquina</t>
  </si>
  <si>
    <t>Gabinete dentista</t>
  </si>
  <si>
    <t>Repouso</t>
  </si>
  <si>
    <t>Calçada</t>
  </si>
  <si>
    <t>Portaria</t>
  </si>
  <si>
    <t>Guarita</t>
  </si>
  <si>
    <t>Direção Geral</t>
  </si>
  <si>
    <t xml:space="preserve">Sala </t>
  </si>
  <si>
    <t>Sala do diretor</t>
  </si>
  <si>
    <t>Diretoria de Desenvolvimento de Ensino - DDE</t>
  </si>
  <si>
    <t>Engenharia</t>
  </si>
  <si>
    <t>QUANTIDADE</t>
  </si>
  <si>
    <t>VALOR UNITÁRIO
R$ /UND</t>
  </si>
  <si>
    <t>Cantina/Sala de Jogos</t>
  </si>
  <si>
    <t xml:space="preserve">VALOR TOTAL </t>
  </si>
  <si>
    <t xml:space="preserve">MANUTENÇÃO MENSAL 
0,5% DO CUSTO DO EQUIPAMENTO </t>
  </si>
  <si>
    <t>VIDA UTIL DO EQUIPAMENTO EM MESES</t>
  </si>
  <si>
    <t>Cooperativa</t>
  </si>
  <si>
    <t xml:space="preserve">DEPRECIAÇÃO MENSAL 
EQUIPAMENTO </t>
  </si>
  <si>
    <t xml:space="preserve">CUSTO MENSAL DO EQUIPAMENTO 
(MANUTENÇÃO + DEPRECIAÇÃO) </t>
  </si>
  <si>
    <t>Escada de alumínio grande, sete degraus, de abrir e fechar.</t>
  </si>
  <si>
    <t>Escada de alumínio pequena, três degraus, de abrir e fechar.</t>
  </si>
  <si>
    <t>Audivisual e Biblioteca</t>
  </si>
  <si>
    <t>Lavadoura de alta pressão para o mercado doméstico, especificação: potência (kW) 1.4/1.8; pressão máxima (bar) 100/120; tensão rede (V) 127/220; vazão máxima de água (I/h) 440/510.</t>
  </si>
  <si>
    <t>Carro funcional de limpeza completo</t>
  </si>
  <si>
    <t>5</t>
  </si>
  <si>
    <t>Carrinho de mão, com pneu de borracha, capacidade 110 litros, com caçamba de plástico extraprofunda.</t>
  </si>
  <si>
    <t>Sala de estudo</t>
  </si>
  <si>
    <t>Extensão energia Cabo PP 2x 4,00mm + Plug macho + plug Fêmea 50 metros Pino 20A"</t>
  </si>
  <si>
    <t>Extensão energia Cabo PP 2x 4,00mm + Plug macho + plug Fêmea 25 metros Pino 20A"</t>
  </si>
  <si>
    <t>8</t>
  </si>
  <si>
    <t>Soprador de folhas portátil sem fio, de alta potência, para remoção de poeira e folhas caídas.</t>
  </si>
  <si>
    <t>9</t>
  </si>
  <si>
    <t>Cabo Extensor Telescópico 6m Alumínio Vasoura de vasculhar</t>
  </si>
  <si>
    <t>Administração</t>
  </si>
  <si>
    <t>10</t>
  </si>
  <si>
    <t>ENCERADEIRA INDUSTRIAL 500mm - Tensão bivolt, Motor no mínimo 1 hp, monofásico, Regulagem do cabo na mão por sistema de engrenagem, Possuir alavanca de liga e desliga, Cabo elétrico de 12m no mínimo, Escova de lavar nylon c/ flange, Suporte fixador de discos.</t>
  </si>
  <si>
    <t>CUSTO MENSAL ESTIMADO - EQUIPAMENTO PARA LIMPEZA  (1 MÊS)</t>
  </si>
  <si>
    <t>Audiovisual</t>
  </si>
  <si>
    <t>CUSTO ANUAL ESTIMADO -  EQUIPAMENTO PARA LIMPEZA (1 ANO)</t>
  </si>
  <si>
    <t>Estacionamento dos funcionários -  Atras do Refeitório</t>
  </si>
  <si>
    <t>Espaço único - estacionamento e bicicletário</t>
  </si>
  <si>
    <t>CUSTO ANUAL ESTIMADO -  EQUIPAMENTO PARA LIMPEZA (10 ANOS)</t>
  </si>
  <si>
    <t>Copa dos Servidores</t>
  </si>
  <si>
    <t xml:space="preserve">Espaço único - cantina </t>
  </si>
  <si>
    <t>Administração 3 - Setor de Técnologia da Informação</t>
  </si>
  <si>
    <t>Rack</t>
  </si>
  <si>
    <t>Sala 4</t>
  </si>
  <si>
    <t>Sala 5</t>
  </si>
  <si>
    <t>C.G.G.P</t>
  </si>
  <si>
    <t>Banheiros dos servidores e Laboratório de Geografia</t>
  </si>
  <si>
    <t>Telecentro</t>
  </si>
  <si>
    <t>Administração 2 - Coordenação do Curso de Licenciatura em Química</t>
  </si>
  <si>
    <t>Laboratório de química</t>
  </si>
  <si>
    <t>D.D.E</t>
  </si>
  <si>
    <t>Setor de supervisão pedagódica</t>
  </si>
  <si>
    <t>Setor de orientação educacional</t>
  </si>
  <si>
    <t>Administração 1 - Coordenação de Registros Escolares</t>
  </si>
  <si>
    <t>Secretaria escolar</t>
  </si>
  <si>
    <t>N.T.E.A.D</t>
  </si>
  <si>
    <t>Ginásio</t>
  </si>
  <si>
    <t>Ginásio poliesportivo</t>
  </si>
  <si>
    <t>Sala de Apicultura</t>
  </si>
  <si>
    <t xml:space="preserve">Depósito 4 </t>
  </si>
  <si>
    <t>Depósito 3</t>
  </si>
  <si>
    <t>Depósito 2</t>
  </si>
  <si>
    <t>Depósito 1</t>
  </si>
  <si>
    <t>Cozinha</t>
  </si>
  <si>
    <t>Departamento de Atendimento Estudantil - DAE</t>
  </si>
  <si>
    <t>Orientação educacional</t>
  </si>
  <si>
    <t>Psicóloga</t>
  </si>
  <si>
    <t>Assistentes para alunos</t>
  </si>
  <si>
    <t>Arquivo</t>
  </si>
  <si>
    <t>Coordenador</t>
  </si>
  <si>
    <t>Assistente social</t>
  </si>
  <si>
    <t>NAPNEE</t>
  </si>
  <si>
    <t>Novo bloco de Informática</t>
  </si>
  <si>
    <t>2 vezes por semana</t>
  </si>
  <si>
    <t>Acervo especial</t>
  </si>
  <si>
    <t>Sala de estudo individual</t>
  </si>
  <si>
    <t>Sala de estudo - Grupo 1</t>
  </si>
  <si>
    <t>Sala de estudo - Grupo 2</t>
  </si>
  <si>
    <t>Sala de processamento técnico</t>
  </si>
  <si>
    <t>DML</t>
  </si>
  <si>
    <t>Lavatório</t>
  </si>
  <si>
    <t>Copa</t>
  </si>
  <si>
    <t>Sala de referências</t>
  </si>
  <si>
    <t>Sala acesso Portal CAPES</t>
  </si>
  <si>
    <t>Sala reuniões</t>
  </si>
  <si>
    <t xml:space="preserve">Foyer </t>
  </si>
  <si>
    <t>Sala bibliotecário</t>
  </si>
  <si>
    <t>Acesso internet</t>
  </si>
  <si>
    <t>Hall de entrada</t>
  </si>
  <si>
    <t>Corredor coberto</t>
  </si>
  <si>
    <t>Empréstimos e devoluções</t>
  </si>
  <si>
    <t>Guarda volume</t>
  </si>
  <si>
    <t>Acervo geral</t>
  </si>
  <si>
    <t>Inseminação</t>
  </si>
  <si>
    <t>Ordenha 1</t>
  </si>
  <si>
    <t>Laboratório de Arte e Cultura</t>
  </si>
  <si>
    <t>Inteno</t>
  </si>
  <si>
    <t>Área de convivência</t>
  </si>
  <si>
    <t>Cantina</t>
  </si>
  <si>
    <t>Bloco C - Salas de aula novas</t>
  </si>
  <si>
    <t>Bloco B - Salas dos professores</t>
  </si>
  <si>
    <t>iInterno</t>
  </si>
  <si>
    <t>Sala 6</t>
  </si>
  <si>
    <t>Sala 7</t>
  </si>
  <si>
    <t>Sala 8</t>
  </si>
  <si>
    <t>Sala 9</t>
  </si>
  <si>
    <t>Sala 10</t>
  </si>
  <si>
    <t>Bloco A - Salas dos professores</t>
  </si>
  <si>
    <t>Sala 11</t>
  </si>
  <si>
    <t>Sala 12</t>
  </si>
  <si>
    <t>Sala 13</t>
  </si>
  <si>
    <t>Sala 14</t>
  </si>
  <si>
    <t>Sala 15</t>
  </si>
  <si>
    <t>Sala 16</t>
  </si>
  <si>
    <t>Sala 17</t>
  </si>
  <si>
    <t>Sala 18</t>
  </si>
  <si>
    <t>Sala 19</t>
  </si>
  <si>
    <t>Sala 20</t>
  </si>
  <si>
    <t>Circulação em frente aos blocos A, B, C e Sanitários</t>
  </si>
  <si>
    <t>Agricultura 1</t>
  </si>
  <si>
    <t>Circulação 1</t>
  </si>
  <si>
    <t>Circulação 2</t>
  </si>
  <si>
    <t>Agricultura 2</t>
  </si>
  <si>
    <t>Sala de aula 03</t>
  </si>
  <si>
    <t>Sala de aula 04</t>
  </si>
  <si>
    <t>Oficina e Garagem</t>
  </si>
  <si>
    <t>Garagem1</t>
  </si>
  <si>
    <t>Garagem2</t>
  </si>
  <si>
    <t>Sala de ferramentas</t>
  </si>
  <si>
    <t>Mecanização</t>
  </si>
  <si>
    <t>Depósito 02</t>
  </si>
  <si>
    <t>Depósito 01</t>
  </si>
  <si>
    <t>Oficina</t>
  </si>
  <si>
    <t>Galpão</t>
  </si>
  <si>
    <t>Bloco Administrativo</t>
  </si>
  <si>
    <t>TOTAL</t>
  </si>
  <si>
    <r>
      <rPr>
        <rFont val="Calibri"/>
        <b/>
        <color theme="1"/>
        <sz val="8.0"/>
      </rPr>
      <t>DESCRIÇÃO DA ÁREA</t>
    </r>
  </si>
  <si>
    <r>
      <rPr>
        <rFont val="Calibri"/>
        <b/>
        <color theme="1"/>
        <sz val="8.0"/>
      </rPr>
      <t>ÁREA (M²) (A)</t>
    </r>
  </si>
  <si>
    <r>
      <rPr>
        <rFont val="Calibri"/>
        <b/>
        <color theme="1"/>
        <sz val="8.0"/>
      </rPr>
      <t>SERVENTE DE LIMPEZA</t>
    </r>
  </si>
  <si>
    <t>ESquadrias do IFMT campus Cáceres</t>
  </si>
  <si>
    <t>Esquadrias Externas</t>
  </si>
  <si>
    <t>Face externa sem exposição asituação de risco</t>
  </si>
  <si>
    <t>Janelas e Portas</t>
  </si>
  <si>
    <t>TOTAL DE POSTOS SUGERIDOS PARA LIMPEZA DOS BANHEIROS SEM INCIDÊNCIA DE INSALUBRIDADE</t>
  </si>
  <si>
    <r>
      <rPr>
        <rFont val="Calibri"/>
        <b/>
        <color theme="1"/>
        <sz val="8.0"/>
      </rPr>
      <t>DESCRIÇÃO DA ÁREA</t>
    </r>
  </si>
  <si>
    <r>
      <rPr>
        <rFont val="Calibri"/>
        <b/>
        <color theme="1"/>
        <sz val="8.0"/>
      </rPr>
      <t>ÁREA (M²) (A)</t>
    </r>
  </si>
  <si>
    <r>
      <rPr>
        <rFont val="Calibri"/>
        <b/>
        <color theme="1"/>
        <sz val="8.0"/>
      </rPr>
      <t>SERVENTE DE LIMPEZA</t>
    </r>
  </si>
  <si>
    <t>Sanitário feminino (frente a sala de música)</t>
  </si>
  <si>
    <t>Sanitário masculino (frente a sala de música)</t>
  </si>
  <si>
    <t>Sanitário masculino</t>
  </si>
  <si>
    <t>Sanitário feminino</t>
  </si>
  <si>
    <t>Sanitário</t>
  </si>
  <si>
    <t xml:space="preserve">Sanitário feminino </t>
  </si>
  <si>
    <t>Sanitário 01</t>
  </si>
  <si>
    <t>Sanitário 02</t>
  </si>
  <si>
    <t>Banheiro 01</t>
  </si>
  <si>
    <t>Banheiro 02</t>
  </si>
  <si>
    <t>Banheiro feminino</t>
  </si>
  <si>
    <t>Banheiro masculino</t>
  </si>
  <si>
    <t>Banheiro</t>
  </si>
  <si>
    <t>Lavabo</t>
  </si>
  <si>
    <t>Banheiro 1</t>
  </si>
  <si>
    <t>Banheiro 2</t>
  </si>
  <si>
    <t xml:space="preserve">TOTAL DE POSTOS SUGERIDOS PARA LIMPEZA DOS BANHEIROS COM INCIDÊNCIA DE INSALUBRIDADE 40%                                                                                                                                </t>
  </si>
  <si>
    <r>
      <rPr>
        <rFont val="Calibri"/>
        <b/>
        <color theme="1"/>
        <sz val="8.0"/>
      </rPr>
      <t>DESCRIÇÃO DA ÁREA</t>
    </r>
  </si>
  <si>
    <r>
      <rPr>
        <rFont val="Calibri"/>
        <b/>
        <color theme="1"/>
        <sz val="8.0"/>
      </rPr>
      <t>ÁREA (M²) (A)</t>
    </r>
  </si>
  <si>
    <r>
      <rPr>
        <rFont val="Calibri"/>
        <b/>
        <color theme="1"/>
        <sz val="8.0"/>
      </rPr>
      <t>SERVENTE DE LIMPEZA</t>
    </r>
  </si>
  <si>
    <t>Sanitário feminino (entrada do auditório)</t>
  </si>
  <si>
    <t>Sanitário masculino (entrada do auditório)</t>
  </si>
  <si>
    <t>Novo Bloco de Informática</t>
  </si>
  <si>
    <t>Sanitários dos estudantes</t>
  </si>
</sst>
</file>

<file path=xl/styles.xml><?xml version="1.0" encoding="utf-8"?>
<styleSheet xmlns="http://schemas.openxmlformats.org/spreadsheetml/2006/main" xmlns:x14ac="http://schemas.microsoft.com/office/spreadsheetml/2009/9/ac" xmlns:mc="http://schemas.openxmlformats.org/markup-compatibility/2006">
  <numFmts count="10">
    <numFmt numFmtId="164" formatCode="0.000%"/>
    <numFmt numFmtId="165" formatCode="0.00000"/>
    <numFmt numFmtId="166" formatCode="[$R$ -416]#,##0.00"/>
    <numFmt numFmtId="167" formatCode="_-&quot;R$&quot;\ * #,##0.00_-;\-&quot;R$&quot;\ * #,##0.00_-;_-&quot;R$&quot;\ * &quot;-&quot;??_-;_-@"/>
    <numFmt numFmtId="168" formatCode="dd/mmmm"/>
    <numFmt numFmtId="169" formatCode="d.m"/>
    <numFmt numFmtId="170" formatCode="#,##0.00000"/>
    <numFmt numFmtId="171" formatCode="#,##0.0000"/>
    <numFmt numFmtId="172" formatCode="0.0000000"/>
    <numFmt numFmtId="173" formatCode="0.0000"/>
  </numFmts>
  <fonts count="40">
    <font>
      <sz val="10.0"/>
      <color rgb="FF000000"/>
      <name val="Arial"/>
      <scheme val="minor"/>
    </font>
    <font>
      <b/>
      <color theme="1"/>
      <name val="Calibri"/>
    </font>
    <font/>
    <font>
      <sz val="10.0"/>
      <color theme="1"/>
      <name val="Calibri"/>
    </font>
    <font>
      <sz val="12.0"/>
      <color rgb="FFFFFFFF"/>
      <name val="&quot;Spranq eco sans&quot;"/>
    </font>
    <font>
      <color theme="1"/>
      <name val="Arial"/>
    </font>
    <font>
      <color rgb="FFFF0000"/>
      <name val="&quot;Spranq eco sans&quot;"/>
    </font>
    <font>
      <b/>
      <color rgb="FF000000"/>
      <name val="&quot;Spranq eco sans&quot;"/>
    </font>
    <font>
      <sz val="11.0"/>
      <color theme="1"/>
      <name val="Calibri"/>
    </font>
    <font>
      <sz val="10.0"/>
      <color theme="1"/>
      <name val="Times New Roman"/>
    </font>
    <font>
      <b/>
      <color theme="1"/>
      <name val="Arial"/>
    </font>
    <font>
      <b/>
      <color rgb="FF000000"/>
      <name val="Arial"/>
    </font>
    <font>
      <b/>
      <sz val="18.0"/>
      <color theme="1"/>
      <name val="Arial"/>
    </font>
    <font>
      <b/>
      <sz val="10.0"/>
      <color theme="1"/>
      <name val="Calibri"/>
    </font>
    <font>
      <color theme="1"/>
      <name val="Calibri"/>
    </font>
    <font>
      <b/>
      <sz val="9.0"/>
      <color theme="1"/>
      <name val="Arial"/>
    </font>
    <font>
      <sz val="9.0"/>
      <color theme="1"/>
      <name val="Arial"/>
    </font>
    <font>
      <sz val="8.0"/>
      <color theme="1"/>
      <name val="Arial"/>
    </font>
    <font>
      <color rgb="FF000000"/>
      <name val="&quot;Spranq eco sans&quot;"/>
    </font>
    <font>
      <b/>
      <sz val="10.0"/>
      <color theme="1"/>
      <name val="Arial"/>
    </font>
    <font>
      <b/>
      <sz val="8.0"/>
      <color theme="1"/>
      <name val="Arial"/>
    </font>
    <font>
      <color rgb="FF000000"/>
      <name val="Arial"/>
    </font>
    <font>
      <b/>
      <sz val="9.0"/>
      <color rgb="FFC00000"/>
      <name val="Arial"/>
    </font>
    <font>
      <b/>
      <sz val="8.0"/>
      <color theme="1"/>
      <name val="Calibri"/>
    </font>
    <font>
      <sz val="8.0"/>
      <color theme="1"/>
      <name val="Calibri"/>
    </font>
    <font>
      <sz val="8.0"/>
      <color rgb="FF000000"/>
      <name val="Calibri"/>
    </font>
    <font>
      <color theme="1"/>
      <name val="Arial"/>
      <scheme val="minor"/>
    </font>
    <font>
      <i/>
      <color rgb="FF000000"/>
      <name val="&quot;Spranq eco sans&quot;"/>
    </font>
    <font>
      <i/>
      <color rgb="FF000000"/>
      <name val="Arial"/>
    </font>
    <font>
      <b/>
      <sz val="8.0"/>
      <color rgb="FF000000"/>
      <name val="Calibri"/>
    </font>
    <font>
      <sz val="8.0"/>
      <color rgb="FF3F3F3F"/>
      <name val="Arial"/>
    </font>
    <font>
      <b/>
      <sz val="8.0"/>
      <color rgb="FF3F3F3F"/>
      <name val="Arial"/>
    </font>
    <font>
      <b/>
      <sz val="12.0"/>
      <color rgb="FFFFFFFF"/>
      <name val="Arial"/>
    </font>
    <font>
      <b/>
      <sz val="11.0"/>
      <color theme="1"/>
      <name val="Calibri"/>
    </font>
    <font>
      <sz val="12.0"/>
      <color rgb="FF000000"/>
      <name val="Calibri"/>
    </font>
    <font>
      <sz val="10.0"/>
      <color rgb="FF000000"/>
      <name val="Calibri"/>
    </font>
    <font>
      <color rgb="FF222222"/>
      <name val="Arial"/>
      <scheme val="minor"/>
    </font>
    <font>
      <b/>
      <color theme="1"/>
      <name val="Arial"/>
      <scheme val="minor"/>
    </font>
    <font>
      <b/>
      <sz val="8.0"/>
      <color theme="1"/>
      <name val="Arial"/>
      <scheme val="minor"/>
    </font>
    <font>
      <b/>
      <sz val="9.0"/>
      <color theme="1"/>
      <name val="Calibri"/>
    </font>
  </fonts>
  <fills count="22">
    <fill>
      <patternFill patternType="none"/>
    </fill>
    <fill>
      <patternFill patternType="lightGray"/>
    </fill>
    <fill>
      <patternFill patternType="solid">
        <fgColor rgb="FFA5A5A5"/>
        <bgColor rgb="FFA5A5A5"/>
      </patternFill>
    </fill>
    <fill>
      <patternFill patternType="solid">
        <fgColor rgb="FF2E75B5"/>
        <bgColor rgb="FF2E75B5"/>
      </patternFill>
    </fill>
    <fill>
      <patternFill patternType="solid">
        <fgColor rgb="FFFFFFFF"/>
        <bgColor rgb="FFFFFFFF"/>
      </patternFill>
    </fill>
    <fill>
      <patternFill patternType="solid">
        <fgColor rgb="FFDEEAF6"/>
        <bgColor rgb="FFDEEAF6"/>
      </patternFill>
    </fill>
    <fill>
      <patternFill patternType="solid">
        <fgColor rgb="FFFBE4D5"/>
        <bgColor rgb="FFFBE4D5"/>
      </patternFill>
    </fill>
    <fill>
      <patternFill patternType="solid">
        <fgColor rgb="FFC6E0B4"/>
        <bgColor rgb="FFC6E0B4"/>
      </patternFill>
    </fill>
    <fill>
      <patternFill patternType="solid">
        <fgColor rgb="FFFFF2CC"/>
        <bgColor rgb="FFFFF2CC"/>
      </patternFill>
    </fill>
    <fill>
      <patternFill patternType="solid">
        <fgColor rgb="FFD1E8E8"/>
        <bgColor rgb="FFD1E8E8"/>
      </patternFill>
    </fill>
    <fill>
      <patternFill patternType="solid">
        <fgColor rgb="FFF2F2F2"/>
        <bgColor rgb="FFF2F2F2"/>
      </patternFill>
    </fill>
    <fill>
      <patternFill patternType="solid">
        <fgColor rgb="FF38751C"/>
        <bgColor rgb="FF38751C"/>
      </patternFill>
    </fill>
    <fill>
      <patternFill patternType="solid">
        <fgColor rgb="FFD8E9D3"/>
        <bgColor rgb="FFD8E9D3"/>
      </patternFill>
    </fill>
    <fill>
      <patternFill patternType="solid">
        <fgColor rgb="FF9CC2E5"/>
        <bgColor rgb="FF9CC2E5"/>
      </patternFill>
    </fill>
    <fill>
      <patternFill patternType="solid">
        <fgColor rgb="FFD8D8D8"/>
        <bgColor rgb="FFD8D8D8"/>
      </patternFill>
    </fill>
    <fill>
      <patternFill patternType="solid">
        <fgColor rgb="FFFFFF00"/>
        <bgColor rgb="FFFFFF00"/>
      </patternFill>
    </fill>
    <fill>
      <patternFill patternType="solid">
        <fgColor rgb="FF38761D"/>
        <bgColor rgb="FF38761D"/>
      </patternFill>
    </fill>
    <fill>
      <patternFill patternType="solid">
        <fgColor rgb="FFD9EAD3"/>
        <bgColor rgb="FFD9EAD3"/>
      </patternFill>
    </fill>
    <fill>
      <patternFill patternType="solid">
        <fgColor rgb="FFD9D9D9"/>
        <bgColor rgb="FFD9D9D9"/>
      </patternFill>
    </fill>
    <fill>
      <patternFill patternType="solid">
        <fgColor rgb="FF70AD47"/>
        <bgColor rgb="FF70AD47"/>
      </patternFill>
    </fill>
    <fill>
      <patternFill patternType="solid">
        <fgColor rgb="FFBFBFBF"/>
        <bgColor rgb="FFBFBFBF"/>
      </patternFill>
    </fill>
    <fill>
      <patternFill patternType="solid">
        <fgColor rgb="FFEFEFEF"/>
        <bgColor rgb="FFEFEFEF"/>
      </patternFill>
    </fill>
  </fills>
  <borders count="60">
    <border/>
    <border>
      <left style="medium">
        <color rgb="FF000000"/>
      </left>
    </border>
    <border>
      <right style="medium">
        <color rgb="FF000000"/>
      </right>
    </border>
    <border>
      <left style="medium">
        <color rgb="FF000000"/>
      </left>
      <top style="medium">
        <color rgb="FF000000"/>
      </top>
    </border>
    <border>
      <top style="medium">
        <color rgb="FF000000"/>
      </top>
    </border>
    <border>
      <right style="medium">
        <color rgb="FF000000"/>
      </right>
      <top style="medium">
        <color rgb="FF000000"/>
      </top>
    </border>
    <border>
      <left/>
      <right/>
      <top/>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left/>
      <top/>
      <bottom/>
    </border>
    <border>
      <right style="medium">
        <color rgb="FF000000"/>
      </right>
      <top style="medium">
        <color rgb="FF000000"/>
      </top>
      <bottom style="thin">
        <color rgb="FF000000"/>
      </bottom>
    </border>
    <border>
      <top/>
      <bottom/>
    </border>
    <border>
      <left style="thin">
        <color rgb="FF000000"/>
      </left>
      <right style="thin">
        <color rgb="FF000000"/>
      </right>
      <top style="thin">
        <color rgb="FF000000"/>
      </top>
      <bottom style="thin">
        <color rgb="FF000000"/>
      </bottom>
    </border>
    <border>
      <right/>
      <top/>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top style="thin">
        <color rgb="FF000000"/>
      </top>
      <bottom/>
    </border>
    <border>
      <left style="thin">
        <color rgb="FF000000"/>
      </left>
    </border>
    <border>
      <right style="thin">
        <color rgb="FF000000"/>
      </right>
    </border>
    <border>
      <left style="thin">
        <color rgb="FF000000"/>
      </left>
      <top/>
      <bottom/>
    </border>
    <border>
      <right style="thin">
        <color rgb="FF000000"/>
      </right>
      <top/>
      <bottom/>
    </border>
    <border>
      <left style="thin">
        <color rgb="FF000000"/>
      </left>
      <bottom style="thin">
        <color rgb="FF000000"/>
      </bottom>
    </border>
    <border>
      <bottom style="thin">
        <color rgb="FF000000"/>
      </bottom>
    </border>
    <border>
      <left style="thin">
        <color rgb="FF000000"/>
      </left>
      <top/>
    </border>
    <border>
      <top/>
    </border>
    <border>
      <right style="thin">
        <color rgb="FF000000"/>
      </right>
      <top/>
    </border>
    <border>
      <left style="thin">
        <color rgb="FF000000"/>
      </left>
      <right style="thin">
        <color rgb="FF000000"/>
      </right>
    </border>
    <border>
      <left style="thin">
        <color rgb="FF000000"/>
      </left>
      <right/>
      <top/>
      <bottom style="thin">
        <color rgb="FF000000"/>
      </bottom>
    </border>
    <border>
      <left/>
      <right/>
      <top/>
      <bottom style="thin">
        <color rgb="FF000000"/>
      </bottom>
    </border>
    <border>
      <left/>
      <right style="thin">
        <color rgb="FF000000"/>
      </right>
      <top/>
      <bottom style="thin">
        <color rgb="FF000000"/>
      </bottom>
    </border>
    <border>
      <right/>
      <top style="thin">
        <color rgb="FF000000"/>
      </top>
      <bottom style="thin">
        <color rgb="FF000000"/>
      </bottom>
    </border>
    <border>
      <left/>
      <right/>
      <top style="thin">
        <color rgb="FF000000"/>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right style="thin">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right/>
      <top/>
      <bottom/>
    </border>
    <border>
      <left/>
      <right style="thin">
        <color rgb="FF000000"/>
      </right>
      <top/>
      <bottom/>
    </border>
    <border>
      <left style="thin">
        <color rgb="FF757070"/>
      </left>
    </border>
    <border>
      <left style="double">
        <color rgb="FF000000"/>
      </left>
      <top style="double">
        <color rgb="FF000000"/>
      </top>
    </border>
    <border>
      <top style="double">
        <color rgb="FF000000"/>
      </top>
    </border>
    <border>
      <right style="double">
        <color rgb="FF000000"/>
      </right>
      <top style="double">
        <color rgb="FF000000"/>
      </top>
    </border>
    <border>
      <right style="double">
        <color rgb="FF000000"/>
      </right>
      <top style="double">
        <color rgb="FF000000"/>
      </top>
      <bottom style="double">
        <color rgb="FF000000"/>
      </bottom>
    </border>
    <border>
      <left style="double">
        <color rgb="FF000000"/>
      </left>
      <right style="double">
        <color rgb="FF000000"/>
      </right>
      <top style="double">
        <color rgb="FF000000"/>
      </top>
      <bottom style="double">
        <color rgb="FF000000"/>
      </bottom>
    </border>
    <border>
      <left style="double">
        <color rgb="FF000000"/>
      </left>
      <top style="double">
        <color rgb="FF000000"/>
      </top>
      <bottom style="double">
        <color rgb="FF000000"/>
      </bottom>
    </border>
    <border>
      <top style="double">
        <color rgb="FF000000"/>
      </top>
      <bottom style="double">
        <color rgb="FF000000"/>
      </bottom>
    </border>
  </borders>
  <cellStyleXfs count="1">
    <xf borderId="0" fillId="0" fontId="0" numFmtId="0" applyAlignment="1" applyFont="1"/>
  </cellStyleXfs>
  <cellXfs count="479">
    <xf borderId="0" fillId="0" fontId="0" numFmtId="0" xfId="0" applyAlignment="1" applyFont="1">
      <alignment readingOrder="0" shrinkToFit="0" vertical="bottom" wrapText="0"/>
    </xf>
    <xf borderId="1" fillId="0" fontId="1" numFmtId="0" xfId="0" applyAlignment="1" applyBorder="1" applyFont="1">
      <alignment horizontal="center" readingOrder="0" shrinkToFit="0" vertical="bottom" wrapText="1"/>
    </xf>
    <xf borderId="2" fillId="0" fontId="2" numFmtId="0" xfId="0" applyBorder="1" applyFont="1"/>
    <xf borderId="0" fillId="0" fontId="3" numFmtId="0" xfId="0" applyFont="1"/>
    <xf borderId="3" fillId="2" fontId="1" numFmtId="0" xfId="0" applyAlignment="1" applyBorder="1" applyFill="1" applyFont="1">
      <alignment horizontal="center" readingOrder="0" shrinkToFit="0" vertical="center" wrapText="1"/>
    </xf>
    <xf borderId="4" fillId="0" fontId="2" numFmtId="0" xfId="0" applyBorder="1" applyFont="1"/>
    <xf borderId="0" fillId="3" fontId="4" numFmtId="0" xfId="0" applyAlignment="1" applyFill="1" applyFont="1">
      <alignment horizontal="center" readingOrder="0" shrinkToFit="0" vertical="bottom" wrapText="1"/>
    </xf>
    <xf borderId="5" fillId="0" fontId="2" numFmtId="0" xfId="0" applyBorder="1" applyFont="1"/>
    <xf borderId="6" fillId="4" fontId="5" numFmtId="0" xfId="0" applyAlignment="1" applyBorder="1" applyFill="1" applyFont="1">
      <alignment vertical="bottom"/>
    </xf>
    <xf borderId="7" fillId="0" fontId="2" numFmtId="0" xfId="0" applyBorder="1" applyFont="1"/>
    <xf borderId="0" fillId="0" fontId="6" numFmtId="0" xfId="0" applyAlignment="1" applyFont="1">
      <alignment horizontal="center" shrinkToFit="0" vertical="bottom" wrapText="1"/>
    </xf>
    <xf borderId="8" fillId="0" fontId="2" numFmtId="0" xfId="0" applyBorder="1" applyFont="1"/>
    <xf borderId="6" fillId="4" fontId="5" numFmtId="0" xfId="0" applyAlignment="1" applyBorder="1" applyFill="1" applyFont="1">
      <alignment shrinkToFit="0" wrapText="1"/>
    </xf>
    <xf borderId="9" fillId="0" fontId="2" numFmtId="0" xfId="0" applyBorder="1" applyFont="1"/>
    <xf borderId="6" fillId="4" fontId="5" numFmtId="0" xfId="0" applyAlignment="1" applyBorder="1" applyFill="1" applyFont="1">
      <alignment shrinkToFit="0" vertical="bottom" wrapText="1"/>
    </xf>
    <xf borderId="10" fillId="0" fontId="7" numFmtId="0" xfId="0" applyAlignment="1" applyBorder="1" applyFont="1">
      <alignment horizontal="left" readingOrder="0" shrinkToFit="0" wrapText="1"/>
    </xf>
    <xf borderId="1" fillId="0" fontId="8" numFmtId="0" xfId="0" applyBorder="1" applyFont="1"/>
    <xf borderId="11" fillId="0" fontId="2" numFmtId="0" xfId="0" applyBorder="1" applyFont="1"/>
    <xf borderId="0" fillId="4" fontId="9" numFmtId="0" xfId="0" applyAlignment="1" applyFill="1" applyFont="1">
      <alignment readingOrder="0" shrinkToFit="0" vertical="top" wrapText="1"/>
    </xf>
    <xf borderId="12" fillId="5" fontId="7" numFmtId="164" xfId="0" applyAlignment="1" applyBorder="1" applyFill="1" applyFont="1" applyNumberFormat="1">
      <alignment horizontal="center" shrinkToFit="0" wrapText="1"/>
    </xf>
    <xf borderId="13" fillId="6" fontId="1" numFmtId="0" xfId="0" applyAlignment="1" applyBorder="1" applyFill="1" applyFont="1">
      <alignment horizontal="center" readingOrder="0"/>
    </xf>
    <xf borderId="0" fillId="4" fontId="9" numFmtId="0" xfId="0" applyAlignment="1" applyFill="1" applyFont="1">
      <alignment shrinkToFit="0" vertical="top" wrapText="1"/>
    </xf>
    <xf borderId="14" fillId="0" fontId="2" numFmtId="0" xfId="0" applyBorder="1" applyFont="1"/>
    <xf borderId="15" fillId="4" fontId="10" numFmtId="0" xfId="0" applyAlignment="1" applyBorder="1" applyFill="1" applyFont="1">
      <alignment shrinkToFit="0" vertical="bottom" wrapText="1"/>
    </xf>
    <xf borderId="16" fillId="0" fontId="2" numFmtId="0" xfId="0" applyBorder="1" applyFont="1"/>
    <xf borderId="0" fillId="4" fontId="9" numFmtId="165" xfId="0" applyAlignment="1" applyFill="1" applyFont="1" applyNumberFormat="1">
      <alignment shrinkToFit="0" vertical="top" wrapText="1"/>
    </xf>
    <xf borderId="12" fillId="7" fontId="7" numFmtId="164" xfId="0" applyAlignment="1" applyBorder="1" applyFill="1" applyFont="1" applyNumberFormat="1">
      <alignment horizontal="center" shrinkToFit="0" wrapText="1"/>
    </xf>
    <xf borderId="17" fillId="0" fontId="2" numFmtId="0" xfId="0" applyBorder="1" applyFont="1"/>
    <xf borderId="18" fillId="2" fontId="1" numFmtId="0" xfId="0" applyAlignment="1" applyBorder="1" applyFill="1" applyFont="1">
      <alignment horizontal="center" shrinkToFit="0" wrapText="1"/>
    </xf>
    <xf borderId="19" fillId="0" fontId="2" numFmtId="0" xfId="0" applyBorder="1" applyFont="1"/>
    <xf borderId="10" fillId="0" fontId="11" numFmtId="0" xfId="0" applyAlignment="1" applyBorder="1" applyFont="1">
      <alignment horizontal="left" readingOrder="0" shrinkToFit="0" wrapText="1"/>
    </xf>
    <xf borderId="15" fillId="4" fontId="12" numFmtId="0" xfId="0" applyAlignment="1" applyBorder="1" applyFill="1" applyFont="1">
      <alignment shrinkToFit="0" vertical="bottom" wrapText="1"/>
    </xf>
    <xf borderId="18" fillId="8" fontId="13" numFmtId="0" xfId="0" applyAlignment="1" applyBorder="1" applyFill="1" applyFont="1">
      <alignment horizontal="center" readingOrder="0" shrinkToFit="0" vertical="top" wrapText="1"/>
    </xf>
    <xf borderId="10" fillId="2" fontId="1" numFmtId="0" xfId="0" applyAlignment="1" applyBorder="1" applyFill="1" applyFont="1">
      <alignment horizontal="center" shrinkToFit="0" wrapText="1"/>
    </xf>
    <xf borderId="18" fillId="2" fontId="1" numFmtId="0" xfId="0" applyAlignment="1" applyBorder="1" applyFill="1" applyFont="1">
      <alignment horizontal="center" readingOrder="0" shrinkToFit="0" wrapText="1"/>
    </xf>
    <xf borderId="18" fillId="9" fontId="13" numFmtId="0" xfId="0" applyAlignment="1" applyBorder="1" applyFill="1" applyFont="1">
      <alignment horizontal="center" readingOrder="0" shrinkToFit="0" vertical="top" wrapText="1"/>
    </xf>
    <xf borderId="0" fillId="4" fontId="7" numFmtId="0" xfId="0" applyAlignment="1" applyFill="1" applyFont="1">
      <alignment horizontal="center" shrinkToFit="0" wrapText="1"/>
    </xf>
    <xf borderId="6" fillId="4" fontId="5" numFmtId="0" xfId="0" applyBorder="1" applyFill="1" applyFont="1"/>
    <xf borderId="18" fillId="9" fontId="3" numFmtId="0" xfId="0" applyAlignment="1" applyBorder="1" applyFill="1" applyFont="1">
      <alignment horizontal="center" readingOrder="0" shrinkToFit="0" vertical="top" wrapText="1"/>
    </xf>
    <xf borderId="18" fillId="0" fontId="14" numFmtId="0" xfId="0" applyAlignment="1" applyBorder="1" applyFont="1">
      <alignment horizontal="center" shrinkToFit="0" wrapText="1"/>
    </xf>
    <xf borderId="0" fillId="4" fontId="7" numFmtId="164" xfId="0" applyAlignment="1" applyFill="1" applyFont="1" applyNumberFormat="1">
      <alignment horizontal="center" shrinkToFit="0" wrapText="1"/>
    </xf>
    <xf borderId="10" fillId="10" fontId="15" numFmtId="0" xfId="0" applyAlignment="1" applyBorder="1" applyFill="1" applyFont="1">
      <alignment shrinkToFit="0" wrapText="1"/>
    </xf>
    <xf borderId="0" fillId="4" fontId="7" numFmtId="166" xfId="0" applyAlignment="1" applyFill="1" applyFont="1" applyNumberFormat="1">
      <alignment horizontal="center" shrinkToFit="0" wrapText="1"/>
    </xf>
    <xf borderId="10" fillId="0" fontId="14" numFmtId="0" xfId="0" applyAlignment="1" applyBorder="1" applyFont="1">
      <alignment horizontal="center" shrinkToFit="0" wrapText="1"/>
    </xf>
    <xf borderId="18" fillId="0" fontId="14" numFmtId="0" xfId="0" applyAlignment="1" applyBorder="1" applyFont="1">
      <alignment horizontal="center" readingOrder="0" shrinkToFit="0" wrapText="1"/>
    </xf>
    <xf borderId="10" fillId="10" fontId="15" numFmtId="0" xfId="0" applyAlignment="1" applyBorder="1" applyFill="1" applyFont="1">
      <alignment horizontal="center" shrinkToFit="0" wrapText="1"/>
    </xf>
    <xf borderId="12" fillId="0" fontId="2" numFmtId="0" xfId="0" applyBorder="1" applyFont="1"/>
    <xf borderId="12" fillId="5" fontId="11" numFmtId="164" xfId="0" applyAlignment="1" applyBorder="1" applyFill="1" applyFont="1" applyNumberFormat="1">
      <alignment horizontal="center" readingOrder="0" shrinkToFit="0" wrapText="1"/>
    </xf>
    <xf borderId="18" fillId="10" fontId="15" numFmtId="0" xfId="0" applyAlignment="1" applyBorder="1" applyFill="1" applyFont="1">
      <alignment shrinkToFit="0" wrapText="1"/>
    </xf>
    <xf borderId="18" fillId="0" fontId="16" numFmtId="0" xfId="0" applyAlignment="1" applyBorder="1" applyFont="1">
      <alignment horizontal="center" shrinkToFit="0" wrapText="1"/>
    </xf>
    <xf borderId="12" fillId="5" fontId="7" numFmtId="164" xfId="0" applyAlignment="1" applyBorder="1" applyFill="1" applyFont="1" applyNumberFormat="1">
      <alignment horizontal="center" readingOrder="0" shrinkToFit="0" wrapText="1"/>
    </xf>
    <xf borderId="18" fillId="0" fontId="14" numFmtId="167" xfId="0" applyAlignment="1" applyBorder="1" applyFont="1" applyNumberFormat="1">
      <alignment horizontal="center" shrinkToFit="0" wrapText="1"/>
    </xf>
    <xf borderId="10" fillId="0" fontId="16" numFmtId="0" xfId="0" applyAlignment="1" applyBorder="1" applyFont="1">
      <alignment shrinkToFit="0" wrapText="1"/>
    </xf>
    <xf borderId="12" fillId="5" fontId="11" numFmtId="166" xfId="0" applyAlignment="1" applyBorder="1" applyFill="1" applyFont="1" applyNumberFormat="1">
      <alignment horizontal="center" readingOrder="0" shrinkToFit="0" wrapText="1"/>
    </xf>
    <xf borderId="10" fillId="0" fontId="5" numFmtId="0" xfId="0" applyAlignment="1" applyBorder="1" applyFont="1">
      <alignment shrinkToFit="0" wrapText="1"/>
    </xf>
    <xf borderId="18" fillId="4" fontId="17" numFmtId="0" xfId="0" applyAlignment="1" applyBorder="1" applyFill="1" applyFont="1">
      <alignment shrinkToFit="0" wrapText="1"/>
    </xf>
    <xf borderId="18" fillId="0" fontId="14" numFmtId="167" xfId="0" applyAlignment="1" applyBorder="1" applyFont="1" applyNumberFormat="1">
      <alignment horizontal="center" readingOrder="0" shrinkToFit="0" wrapText="1"/>
    </xf>
    <xf borderId="10" fillId="4" fontId="17" numFmtId="0" xfId="0" applyAlignment="1" applyBorder="1" applyFill="1" applyFont="1">
      <alignment shrinkToFit="0" wrapText="1"/>
    </xf>
    <xf borderId="12" fillId="5" fontId="11" numFmtId="0" xfId="0" applyAlignment="1" applyBorder="1" applyFill="1" applyFont="1">
      <alignment horizontal="center" readingOrder="0" shrinkToFit="0" wrapText="1"/>
    </xf>
    <xf borderId="0" fillId="0" fontId="3" numFmtId="0" xfId="0" applyAlignment="1" applyFont="1">
      <alignment readingOrder="0"/>
    </xf>
    <xf borderId="10" fillId="0" fontId="17" numFmtId="0" xfId="0" applyAlignment="1" applyBorder="1" applyFont="1">
      <alignment readingOrder="0" shrinkToFit="0" wrapText="1"/>
    </xf>
    <xf borderId="12" fillId="7" fontId="11" numFmtId="0" xfId="0" applyAlignment="1" applyBorder="1" applyFill="1" applyFont="1">
      <alignment horizontal="center" readingOrder="0" shrinkToFit="0" wrapText="1"/>
    </xf>
    <xf borderId="10" fillId="0" fontId="17" numFmtId="0" xfId="0" applyAlignment="1" applyBorder="1" applyFont="1">
      <alignment shrinkToFit="0" wrapText="1"/>
    </xf>
    <xf borderId="20" fillId="11" fontId="9" numFmtId="0" xfId="0" applyAlignment="1" applyBorder="1" applyFill="1" applyFont="1">
      <alignment shrinkToFit="0" vertical="top" wrapText="1"/>
    </xf>
    <xf borderId="21" fillId="0" fontId="2" numFmtId="0" xfId="0" applyBorder="1" applyFont="1"/>
    <xf borderId="18" fillId="2" fontId="1" numFmtId="167" xfId="0" applyAlignment="1" applyBorder="1" applyFill="1" applyFont="1" applyNumberFormat="1">
      <alignment horizontal="center" shrinkToFit="0" wrapText="1"/>
    </xf>
    <xf borderId="12" fillId="5" fontId="11" numFmtId="168" xfId="0" applyAlignment="1" applyBorder="1" applyFill="1" applyFont="1" applyNumberFormat="1">
      <alignment horizontal="center" readingOrder="0" shrinkToFit="0" wrapText="1"/>
    </xf>
    <xf borderId="0" fillId="0" fontId="18" numFmtId="0" xfId="0" applyAlignment="1" applyFont="1">
      <alignment shrinkToFit="0" vertical="bottom" wrapText="1"/>
    </xf>
    <xf borderId="22" fillId="0" fontId="2" numFmtId="0" xfId="0" applyBorder="1" applyFont="1"/>
    <xf borderId="10" fillId="2" fontId="1" numFmtId="0" xfId="0" applyAlignment="1" applyBorder="1" applyFill="1" applyFont="1">
      <alignment horizontal="center" readingOrder="0" shrinkToFit="0" wrapText="1"/>
    </xf>
    <xf borderId="0" fillId="0" fontId="18" numFmtId="164" xfId="0" applyAlignment="1" applyFont="1" applyNumberFormat="1">
      <alignment horizontal="center" shrinkToFit="0" vertical="bottom" wrapText="1"/>
    </xf>
    <xf borderId="0" fillId="0" fontId="18" numFmtId="166" xfId="0" applyAlignment="1" applyFont="1" applyNumberFormat="1">
      <alignment horizontal="center" shrinkToFit="0" vertical="bottom" wrapText="1"/>
    </xf>
    <xf borderId="23" fillId="0" fontId="16" numFmtId="0" xfId="0" applyAlignment="1" applyBorder="1" applyFont="1">
      <alignment horizontal="center" shrinkToFit="0" wrapText="1"/>
    </xf>
    <xf borderId="10" fillId="12" fontId="19" numFmtId="0" xfId="0" applyAlignment="1" applyBorder="1" applyFill="1" applyFont="1">
      <alignment readingOrder="0" shrinkToFit="0" vertical="top" wrapText="1"/>
    </xf>
    <xf borderId="0" fillId="13" fontId="7" numFmtId="0" xfId="0" applyAlignment="1" applyFill="1" applyFont="1">
      <alignment horizontal="center" readingOrder="0" shrinkToFit="0" wrapText="1"/>
    </xf>
    <xf borderId="24" fillId="0" fontId="16" numFmtId="0" xfId="0" applyAlignment="1" applyBorder="1" applyFont="1">
      <alignment shrinkToFit="0" wrapText="1"/>
    </xf>
    <xf borderId="18" fillId="0" fontId="7" numFmtId="0" xfId="0" applyAlignment="1" applyBorder="1" applyFont="1">
      <alignment horizontal="center" readingOrder="0" shrinkToFit="0" wrapText="1"/>
    </xf>
    <xf borderId="24" fillId="0" fontId="17" numFmtId="0" xfId="0" applyAlignment="1" applyBorder="1" applyFont="1">
      <alignment shrinkToFit="0" wrapText="1"/>
    </xf>
    <xf borderId="25" fillId="0" fontId="2" numFmtId="0" xfId="0" applyBorder="1" applyFont="1"/>
    <xf borderId="11" fillId="0" fontId="7" numFmtId="0" xfId="0" applyAlignment="1" applyBorder="1" applyFont="1">
      <alignment horizontal="center" readingOrder="0" shrinkToFit="0" wrapText="1"/>
    </xf>
    <xf borderId="26" fillId="0" fontId="2" numFmtId="0" xfId="0" applyBorder="1" applyFont="1"/>
    <xf borderId="11" fillId="0" fontId="7" numFmtId="164" xfId="0" applyAlignment="1" applyBorder="1" applyFont="1" applyNumberFormat="1">
      <alignment horizontal="center" readingOrder="0" shrinkToFit="0" wrapText="1"/>
    </xf>
    <xf borderId="11" fillId="0" fontId="7" numFmtId="166" xfId="0" applyAlignment="1" applyBorder="1" applyFont="1" applyNumberFormat="1">
      <alignment horizontal="center" readingOrder="0" shrinkToFit="0" wrapText="1"/>
    </xf>
    <xf borderId="27" fillId="0" fontId="18" numFmtId="0" xfId="0" applyAlignment="1" applyBorder="1" applyFont="1">
      <alignment horizontal="center" readingOrder="0" shrinkToFit="0" wrapText="1"/>
    </xf>
    <xf borderId="0" fillId="0" fontId="3" numFmtId="0" xfId="0" applyAlignment="1" applyFont="1">
      <alignment horizontal="center"/>
    </xf>
    <xf borderId="28" fillId="0" fontId="18" numFmtId="0" xfId="0" applyAlignment="1" applyBorder="1" applyFont="1">
      <alignment readingOrder="0" shrinkToFit="0" wrapText="1"/>
    </xf>
    <xf borderId="18" fillId="12" fontId="19" numFmtId="2" xfId="0" applyAlignment="1" applyBorder="1" applyFill="1" applyFont="1" applyNumberFormat="1">
      <alignment horizontal="center" vertical="top"/>
    </xf>
    <xf borderId="18" fillId="4" fontId="20" numFmtId="0" xfId="0" applyAlignment="1" applyBorder="1" applyFill="1" applyFont="1">
      <alignment shrinkToFit="0" wrapText="1"/>
    </xf>
    <xf borderId="28" fillId="0" fontId="18" numFmtId="164" xfId="0" applyAlignment="1" applyBorder="1" applyFont="1" applyNumberFormat="1">
      <alignment horizontal="center" shrinkToFit="0" wrapText="1"/>
    </xf>
    <xf borderId="28" fillId="7" fontId="21" numFmtId="166" xfId="0" applyAlignment="1" applyBorder="1" applyFill="1" applyFont="1" applyNumberFormat="1">
      <alignment horizontal="center" readingOrder="0" shrinkToFit="0" wrapText="1"/>
    </xf>
    <xf borderId="29" fillId="4" fontId="17" numFmtId="0" xfId="0" applyAlignment="1" applyBorder="1" applyFill="1" applyFont="1">
      <alignment shrinkToFit="0" wrapText="1"/>
    </xf>
    <xf borderId="18" fillId="12" fontId="19" numFmtId="2" xfId="0" applyAlignment="1" applyBorder="1" applyFill="1" applyFont="1" applyNumberFormat="1">
      <alignment horizontal="center" vertical="top"/>
    </xf>
    <xf borderId="10" fillId="14" fontId="7" numFmtId="0" xfId="0" applyAlignment="1" applyBorder="1" applyFill="1" applyFont="1">
      <alignment horizontal="center" readingOrder="0" shrinkToFit="0" wrapText="1"/>
    </xf>
    <xf borderId="28" fillId="14" fontId="18" numFmtId="164" xfId="0" applyAlignment="1" applyBorder="1" applyFill="1" applyFont="1" applyNumberFormat="1">
      <alignment horizontal="center" shrinkToFit="0" wrapText="1"/>
    </xf>
    <xf borderId="30" fillId="0" fontId="16" numFmtId="0" xfId="0" applyAlignment="1" applyBorder="1" applyFont="1">
      <alignment shrinkToFit="0" vertical="top" wrapText="1"/>
    </xf>
    <xf borderId="31" fillId="0" fontId="2" numFmtId="0" xfId="0" applyBorder="1" applyFont="1"/>
    <xf borderId="28" fillId="14" fontId="11" numFmtId="166" xfId="0" applyAlignment="1" applyBorder="1" applyFill="1" applyFont="1" applyNumberFormat="1">
      <alignment horizontal="center" readingOrder="0" shrinkToFit="0" wrapText="1"/>
    </xf>
    <xf borderId="32" fillId="14" fontId="22" numFmtId="0" xfId="0" applyAlignment="1" applyBorder="1" applyFill="1" applyFont="1">
      <alignment shrinkToFit="0" wrapText="1"/>
    </xf>
    <xf borderId="33" fillId="0" fontId="2" numFmtId="0" xfId="0" applyBorder="1" applyFont="1"/>
    <xf borderId="0" fillId="0" fontId="7" numFmtId="0" xfId="0" applyAlignment="1" applyFont="1">
      <alignment shrinkToFit="0" wrapText="1"/>
    </xf>
    <xf borderId="0" fillId="5" fontId="7" numFmtId="0" xfId="0" applyAlignment="1" applyFill="1" applyFont="1">
      <alignment horizontal="center" readingOrder="0" shrinkToFit="0" wrapText="1"/>
    </xf>
    <xf borderId="30" fillId="0" fontId="15" numFmtId="0" xfId="0" applyAlignment="1" applyBorder="1" applyFont="1">
      <alignment shrinkToFit="0" wrapText="1"/>
    </xf>
    <xf borderId="18" fillId="0" fontId="7" numFmtId="169" xfId="0" applyAlignment="1" applyBorder="1" applyFont="1" applyNumberFormat="1">
      <alignment horizontal="center" readingOrder="0" shrinkToFit="0" wrapText="1"/>
    </xf>
    <xf borderId="30" fillId="0" fontId="17" numFmtId="0" xfId="0" applyAlignment="1" applyBorder="1" applyFont="1">
      <alignment shrinkToFit="0" wrapText="1"/>
    </xf>
    <xf borderId="27" fillId="4" fontId="18" numFmtId="0" xfId="0" applyAlignment="1" applyBorder="1" applyFill="1" applyFont="1">
      <alignment horizontal="center" readingOrder="0" shrinkToFit="0" wrapText="1"/>
    </xf>
    <xf borderId="28" fillId="4" fontId="18" numFmtId="0" xfId="0" applyAlignment="1" applyBorder="1" applyFill="1" applyFont="1">
      <alignment readingOrder="0" shrinkToFit="0" wrapText="1"/>
    </xf>
    <xf borderId="28" fillId="4" fontId="21" numFmtId="164" xfId="0" applyAlignment="1" applyBorder="1" applyFill="1" applyFont="1" applyNumberFormat="1">
      <alignment horizontal="center" readingOrder="0" shrinkToFit="0" wrapText="1"/>
    </xf>
    <xf borderId="28" fillId="4" fontId="21" numFmtId="166" xfId="0" applyAlignment="1" applyBorder="1" applyFill="1" applyFont="1" applyNumberFormat="1">
      <alignment horizontal="center" readingOrder="0" shrinkToFit="0" wrapText="1"/>
    </xf>
    <xf borderId="28" fillId="4" fontId="21" numFmtId="0" xfId="0" applyAlignment="1" applyBorder="1" applyFill="1" applyFont="1">
      <alignment readingOrder="0" shrinkToFit="0" wrapText="1"/>
    </xf>
    <xf borderId="28" fillId="4" fontId="18" numFmtId="164" xfId="0" applyAlignment="1" applyBorder="1" applyFill="1" applyFont="1" applyNumberFormat="1">
      <alignment horizontal="center" readingOrder="0" shrinkToFit="0" wrapText="1"/>
    </xf>
    <xf borderId="34" fillId="0" fontId="5" numFmtId="0" xfId="0" applyAlignment="1" applyBorder="1" applyFont="1">
      <alignment shrinkToFit="0" vertical="top" wrapText="1"/>
    </xf>
    <xf borderId="35" fillId="0" fontId="5" numFmtId="0" xfId="0" applyAlignment="1" applyBorder="1" applyFont="1">
      <alignment shrinkToFit="0" vertical="top" wrapText="1"/>
    </xf>
    <xf borderId="28" fillId="0" fontId="5" numFmtId="0" xfId="0" applyAlignment="1" applyBorder="1" applyFont="1">
      <alignment shrinkToFit="0" vertical="top" wrapText="1"/>
    </xf>
    <xf borderId="28" fillId="14" fontId="11" numFmtId="164" xfId="0" applyAlignment="1" applyBorder="1" applyFill="1" applyFont="1" applyNumberFormat="1">
      <alignment horizontal="center" readingOrder="0" shrinkToFit="0" wrapText="1"/>
    </xf>
    <xf borderId="18" fillId="10" fontId="15" numFmtId="9" xfId="0" applyAlignment="1" applyBorder="1" applyFill="1" applyFont="1" applyNumberFormat="1">
      <alignment horizontal="center" shrinkToFit="0" wrapText="1"/>
    </xf>
    <xf borderId="28" fillId="0" fontId="21" numFmtId="164" xfId="0" applyAlignment="1" applyBorder="1" applyFont="1" applyNumberFormat="1">
      <alignment horizontal="center" readingOrder="0" shrinkToFit="0" wrapText="1"/>
    </xf>
    <xf borderId="18" fillId="10" fontId="15" numFmtId="0" xfId="0" applyAlignment="1" applyBorder="1" applyFill="1" applyFont="1">
      <alignment horizontal="center" shrinkToFit="0" wrapText="1"/>
    </xf>
    <xf borderId="18" fillId="4" fontId="16" numFmtId="0" xfId="0" applyAlignment="1" applyBorder="1" applyFill="1" applyFont="1">
      <alignment horizontal="center" shrinkToFit="0" wrapText="1"/>
    </xf>
    <xf borderId="28" fillId="0" fontId="21" numFmtId="166" xfId="0" applyAlignment="1" applyBorder="1" applyFont="1" applyNumberFormat="1">
      <alignment horizontal="center" readingOrder="0" shrinkToFit="0" wrapText="1"/>
    </xf>
    <xf borderId="18" fillId="4" fontId="16" numFmtId="0" xfId="0" applyAlignment="1" applyBorder="1" applyFill="1" applyFont="1">
      <alignment shrinkToFit="0" vertical="bottom" wrapText="1"/>
    </xf>
    <xf borderId="28" fillId="14" fontId="7" numFmtId="10" xfId="0" applyAlignment="1" applyBorder="1" applyFill="1" applyFont="1" applyNumberFormat="1">
      <alignment horizontal="center" readingOrder="0" shrinkToFit="0" wrapText="1"/>
    </xf>
    <xf borderId="18" fillId="4" fontId="16" numFmtId="10" xfId="0" applyAlignment="1" applyBorder="1" applyFill="1" applyFont="1" applyNumberFormat="1">
      <alignment horizontal="center" shrinkToFit="0" vertical="bottom" wrapText="1"/>
    </xf>
    <xf borderId="10" fillId="4" fontId="17" numFmtId="0" xfId="0" applyAlignment="1" applyBorder="1" applyFill="1" applyFont="1">
      <alignment shrinkToFit="0" vertical="bottom" wrapText="1"/>
    </xf>
    <xf borderId="18" fillId="4" fontId="17" numFmtId="0" xfId="0" applyAlignment="1" applyBorder="1" applyFill="1" applyFont="1">
      <alignment shrinkToFit="0" vertical="bottom" wrapText="1"/>
    </xf>
    <xf borderId="10" fillId="12" fontId="19" numFmtId="0" xfId="0" applyAlignment="1" applyBorder="1" applyFill="1" applyFont="1">
      <alignment horizontal="right" readingOrder="0" shrinkToFit="0" vertical="top" wrapText="1"/>
    </xf>
    <xf borderId="10" fillId="0" fontId="15" numFmtId="0" xfId="0" applyAlignment="1" applyBorder="1" applyFont="1">
      <alignment shrinkToFit="0" vertical="bottom" wrapText="1"/>
    </xf>
    <xf borderId="28" fillId="7" fontId="21" numFmtId="164" xfId="0" applyAlignment="1" applyBorder="1" applyFill="1" applyFont="1" applyNumberFormat="1">
      <alignment horizontal="center" readingOrder="0" shrinkToFit="0" wrapText="1"/>
    </xf>
    <xf borderId="18" fillId="12" fontId="19" numFmtId="166" xfId="0" applyAlignment="1" applyBorder="1" applyFill="1" applyFont="1" applyNumberFormat="1">
      <alignment horizontal="center" readingOrder="0" shrinkToFit="0" vertical="top" wrapText="1"/>
    </xf>
    <xf borderId="18" fillId="0" fontId="15" numFmtId="10" xfId="0" applyAlignment="1" applyBorder="1" applyFont="1" applyNumberFormat="1">
      <alignment horizontal="center" shrinkToFit="0" vertical="bottom" wrapText="1"/>
    </xf>
    <xf borderId="10" fillId="0" fontId="5" numFmtId="10" xfId="0" applyAlignment="1" applyBorder="1" applyFont="1" applyNumberFormat="1">
      <alignment shrinkToFit="0" vertical="bottom" wrapText="1"/>
    </xf>
    <xf borderId="28" fillId="0" fontId="18" numFmtId="164" xfId="0" applyAlignment="1" applyBorder="1" applyFont="1" applyNumberFormat="1">
      <alignment horizontal="center" readingOrder="0" shrinkToFit="0" wrapText="1"/>
    </xf>
    <xf borderId="18" fillId="0" fontId="5" numFmtId="0" xfId="0" applyAlignment="1" applyBorder="1" applyFont="1">
      <alignment shrinkToFit="0" vertical="bottom" wrapText="1"/>
    </xf>
    <xf borderId="10" fillId="4" fontId="17" numFmtId="0" xfId="0" applyAlignment="1" applyBorder="1" applyFill="1" applyFont="1">
      <alignment readingOrder="0" shrinkToFit="0" vertical="bottom" wrapText="1"/>
    </xf>
    <xf borderId="18" fillId="0" fontId="16" numFmtId="0" xfId="0" applyAlignment="1" applyBorder="1" applyFont="1">
      <alignment shrinkToFit="0" vertical="bottom" wrapText="1"/>
    </xf>
    <xf borderId="18" fillId="0" fontId="5" numFmtId="10" xfId="0" applyAlignment="1" applyBorder="1" applyFont="1" applyNumberFormat="1">
      <alignment shrinkToFit="0" vertical="bottom" wrapText="1"/>
    </xf>
    <xf borderId="10" fillId="0" fontId="19" numFmtId="0" xfId="0" applyAlignment="1" applyBorder="1" applyFont="1">
      <alignment horizontal="center" shrinkToFit="0" vertical="top" wrapText="1"/>
    </xf>
    <xf borderId="28" fillId="0" fontId="21" numFmtId="0" xfId="0" applyAlignment="1" applyBorder="1" applyFont="1">
      <alignment readingOrder="0" shrinkToFit="0" wrapText="1"/>
    </xf>
    <xf borderId="32" fillId="4" fontId="16" numFmtId="0" xfId="0" applyAlignment="1" applyBorder="1" applyFill="1" applyFont="1">
      <alignment shrinkToFit="0" wrapText="1"/>
    </xf>
    <xf borderId="10" fillId="0" fontId="19" numFmtId="0" xfId="0" applyAlignment="1" applyBorder="1" applyFont="1">
      <alignment horizontal="left" readingOrder="0" shrinkToFit="0" vertical="top" wrapText="1"/>
    </xf>
    <xf borderId="36" fillId="4" fontId="16" numFmtId="0" xfId="0" applyAlignment="1" applyBorder="1" applyFill="1" applyFont="1">
      <alignment shrinkToFit="0" wrapText="1"/>
    </xf>
    <xf borderId="27" fillId="0" fontId="21" numFmtId="0" xfId="0" applyAlignment="1" applyBorder="1" applyFont="1">
      <alignment horizontal="center" readingOrder="0" shrinkToFit="0" wrapText="1"/>
    </xf>
    <xf borderId="37" fillId="0" fontId="2" numFmtId="0" xfId="0" applyBorder="1" applyFont="1"/>
    <xf borderId="38" fillId="0" fontId="2" numFmtId="0" xfId="0" applyBorder="1" applyFont="1"/>
    <xf borderId="34" fillId="0" fontId="2" numFmtId="0" xfId="0" applyBorder="1" applyFont="1"/>
    <xf borderId="35" fillId="0" fontId="2" numFmtId="0" xfId="0" applyBorder="1" applyFont="1"/>
    <xf borderId="23" fillId="14" fontId="23" numFmtId="0" xfId="0" applyAlignment="1" applyBorder="1" applyFill="1" applyFont="1">
      <alignment horizontal="center" readingOrder="0" shrinkToFit="0" vertical="center" wrapText="1"/>
    </xf>
    <xf borderId="28" fillId="0" fontId="2" numFmtId="0" xfId="0" applyBorder="1" applyFont="1"/>
    <xf borderId="0" fillId="0" fontId="5" numFmtId="0" xfId="0" applyAlignment="1" applyFont="1">
      <alignment shrinkToFit="0" wrapText="1"/>
    </xf>
    <xf borderId="0" fillId="0" fontId="5" numFmtId="0" xfId="0" applyAlignment="1" applyFont="1">
      <alignment shrinkToFit="0" vertical="bottom" wrapText="1"/>
    </xf>
    <xf borderId="0" fillId="0" fontId="5" numFmtId="10" xfId="0" applyAlignment="1" applyFont="1" applyNumberFormat="1">
      <alignment shrinkToFit="0" vertical="bottom" wrapText="1"/>
    </xf>
    <xf borderId="23" fillId="14" fontId="23" numFmtId="0" xfId="0" applyAlignment="1" applyBorder="1" applyFill="1" applyFont="1">
      <alignment horizontal="center" shrinkToFit="0" vertical="center" wrapText="1"/>
    </xf>
    <xf borderId="10" fillId="14" fontId="23" numFmtId="0" xfId="0" applyAlignment="1" applyBorder="1" applyFill="1" applyFont="1">
      <alignment horizontal="center" readingOrder="0" shrinkToFit="0" vertical="center" wrapText="1"/>
    </xf>
    <xf borderId="18" fillId="4" fontId="16" numFmtId="0" xfId="0" applyAlignment="1" applyBorder="1" applyFill="1" applyFont="1">
      <alignment shrinkToFit="0" wrapText="1"/>
    </xf>
    <xf borderId="23" fillId="14" fontId="23" numFmtId="4" xfId="0" applyAlignment="1" applyBorder="1" applyFill="1" applyFont="1" applyNumberFormat="1">
      <alignment horizontal="center" readingOrder="0" shrinkToFit="0" vertical="center" wrapText="1"/>
    </xf>
    <xf borderId="18" fillId="4" fontId="16" numFmtId="10" xfId="0" applyAlignment="1" applyBorder="1" applyFill="1" applyFont="1" applyNumberFormat="1">
      <alignment horizontal="center" shrinkToFit="0" wrapText="1"/>
    </xf>
    <xf borderId="27" fillId="0" fontId="18" numFmtId="169" xfId="0" applyAlignment="1" applyBorder="1" applyFont="1" applyNumberFormat="1">
      <alignment horizontal="center" readingOrder="0" shrinkToFit="0" wrapText="1"/>
    </xf>
    <xf borderId="23" fillId="14" fontId="23" numFmtId="165" xfId="0" applyAlignment="1" applyBorder="1" applyFill="1" applyFont="1" applyNumberFormat="1">
      <alignment horizontal="center" shrinkToFit="0" vertical="center" wrapText="1"/>
    </xf>
    <xf borderId="28" fillId="0" fontId="21" numFmtId="0" xfId="0" applyAlignment="1" applyBorder="1" applyFont="1">
      <alignment horizontal="center" readingOrder="0" shrinkToFit="0" wrapText="1"/>
    </xf>
    <xf borderId="18" fillId="0" fontId="16" numFmtId="0" xfId="0" applyAlignment="1" applyBorder="1" applyFont="1">
      <alignment shrinkToFit="0" wrapText="1"/>
    </xf>
    <xf borderId="10" fillId="14" fontId="23" numFmtId="166" xfId="0" applyAlignment="1" applyBorder="1" applyFill="1" applyFont="1" applyNumberFormat="1">
      <alignment horizontal="center" readingOrder="0" shrinkToFit="0" vertical="center" wrapText="1"/>
    </xf>
    <xf borderId="18" fillId="0" fontId="16" numFmtId="10" xfId="0" applyAlignment="1" applyBorder="1" applyFont="1" applyNumberFormat="1">
      <alignment horizontal="center" shrinkToFit="0" wrapText="1"/>
    </xf>
    <xf borderId="28" fillId="0" fontId="18" numFmtId="166" xfId="0" applyAlignment="1" applyBorder="1" applyFont="1" applyNumberFormat="1">
      <alignment horizontal="center" readingOrder="0" shrinkToFit="0" wrapText="1"/>
    </xf>
    <xf borderId="39" fillId="0" fontId="2" numFmtId="0" xfId="0" applyBorder="1" applyFont="1"/>
    <xf borderId="10" fillId="14" fontId="23" numFmtId="166" xfId="0" applyAlignment="1" applyBorder="1" applyFill="1" applyFont="1" applyNumberFormat="1">
      <alignment horizontal="center" shrinkToFit="0" vertical="center" wrapText="1"/>
    </xf>
    <xf borderId="10" fillId="14" fontId="23" numFmtId="166" xfId="0" applyAlignment="1" applyBorder="1" applyFill="1" applyFont="1" applyNumberFormat="1">
      <alignment horizontal="center" readingOrder="0" shrinkToFit="0" wrapText="1"/>
    </xf>
    <xf borderId="27" fillId="0" fontId="2" numFmtId="0" xfId="0" applyBorder="1" applyFont="1"/>
    <xf borderId="28" fillId="14" fontId="7" numFmtId="166" xfId="0" applyAlignment="1" applyBorder="1" applyFill="1" applyFont="1" applyNumberFormat="1">
      <alignment horizontal="center" readingOrder="0" shrinkToFit="0" wrapText="1"/>
    </xf>
    <xf borderId="18" fillId="14" fontId="23" numFmtId="166" xfId="0" applyAlignment="1" applyBorder="1" applyFill="1" applyFont="1" applyNumberFormat="1">
      <alignment horizontal="center" readingOrder="0" shrinkToFit="0" vertical="center" wrapText="1"/>
    </xf>
    <xf borderId="0" fillId="0" fontId="18" numFmtId="0" xfId="0" applyAlignment="1" applyFont="1">
      <alignment shrinkToFit="0" wrapText="1"/>
    </xf>
    <xf borderId="18" fillId="0" fontId="16" numFmtId="10" xfId="0" applyAlignment="1" applyBorder="1" applyFont="1" applyNumberFormat="1">
      <alignment horizontal="center" readingOrder="0" shrinkToFit="0" wrapText="1"/>
    </xf>
    <xf borderId="18" fillId="14" fontId="23" numFmtId="0" xfId="0" applyAlignment="1" applyBorder="1" applyFill="1" applyFont="1">
      <alignment horizontal="center" readingOrder="0" shrinkToFit="0" vertical="center" wrapText="1"/>
    </xf>
    <xf borderId="23" fillId="15" fontId="23" numFmtId="0" xfId="0" applyAlignment="1" applyBorder="1" applyFill="1" applyFont="1">
      <alignment horizontal="center" readingOrder="0" shrinkToFit="0" vertical="center" wrapText="1"/>
    </xf>
    <xf borderId="26" fillId="0" fontId="7" numFmtId="166" xfId="0" applyAlignment="1" applyBorder="1" applyFont="1" applyNumberFormat="1">
      <alignment horizontal="center" readingOrder="0" shrinkToFit="0" wrapText="1"/>
    </xf>
    <xf borderId="23" fillId="0" fontId="16" numFmtId="0" xfId="0" applyAlignment="1" applyBorder="1" applyFont="1">
      <alignment shrinkToFit="0" wrapText="1"/>
    </xf>
    <xf borderId="28" fillId="0" fontId="18" numFmtId="0" xfId="0" applyAlignment="1" applyBorder="1" applyFont="1">
      <alignment horizontal="left" readingOrder="0" shrinkToFit="0" wrapText="1"/>
    </xf>
    <xf borderId="23" fillId="15" fontId="24" numFmtId="0" xfId="0" applyAlignment="1" applyBorder="1" applyFill="1" applyFont="1">
      <alignment horizontal="center" readingOrder="0" shrinkToFit="0" vertical="center" wrapText="1"/>
    </xf>
    <xf borderId="23" fillId="0" fontId="16" numFmtId="10" xfId="0" applyAlignment="1" applyBorder="1" applyFont="1" applyNumberFormat="1">
      <alignment horizontal="center" shrinkToFit="0" wrapText="1"/>
    </xf>
    <xf borderId="18" fillId="0" fontId="21" numFmtId="164" xfId="0" applyAlignment="1" applyBorder="1" applyFont="1" applyNumberFormat="1">
      <alignment horizontal="center" readingOrder="0"/>
    </xf>
    <xf borderId="18" fillId="4" fontId="24" numFmtId="0" xfId="0" applyAlignment="1" applyBorder="1" applyFill="1" applyFont="1">
      <alignment horizontal="center" shrinkToFit="0" vertical="center" wrapText="1"/>
    </xf>
    <xf borderId="18" fillId="0" fontId="24" numFmtId="2" xfId="0" applyAlignment="1" applyBorder="1" applyFont="1" applyNumberFormat="1">
      <alignment horizontal="center" readingOrder="0" vertical="center"/>
    </xf>
    <xf borderId="18" fillId="15" fontId="25" numFmtId="3" xfId="0" applyAlignment="1" applyBorder="1" applyFill="1" applyFont="1" applyNumberFormat="1">
      <alignment horizontal="center" readingOrder="0" vertical="center"/>
    </xf>
    <xf borderId="18" fillId="15" fontId="24" numFmtId="3" xfId="0" applyAlignment="1" applyBorder="1" applyFill="1" applyFont="1" applyNumberFormat="1">
      <alignment horizontal="center" readingOrder="0" vertical="center"/>
    </xf>
    <xf borderId="18" fillId="0" fontId="21" numFmtId="166" xfId="0" applyAlignment="1" applyBorder="1" applyFont="1" applyNumberFormat="1">
      <alignment horizontal="center" readingOrder="0" shrinkToFit="0" wrapText="1"/>
    </xf>
    <xf borderId="24" fillId="0" fontId="15" numFmtId="0" xfId="0" applyAlignment="1" applyBorder="1" applyFont="1">
      <alignment shrinkToFit="0" vertical="bottom" wrapText="1"/>
    </xf>
    <xf borderId="35" fillId="0" fontId="21" numFmtId="164" xfId="0" applyAlignment="1" applyBorder="1" applyFont="1" applyNumberFormat="1">
      <alignment horizontal="center" readingOrder="0"/>
    </xf>
    <xf borderId="0" fillId="4" fontId="26" numFmtId="0" xfId="0" applyFill="1" applyFont="1"/>
    <xf borderId="18" fillId="15" fontId="24" numFmtId="170" xfId="0" applyAlignment="1" applyBorder="1" applyFill="1" applyFont="1" applyNumberFormat="1">
      <alignment horizontal="center" readingOrder="0" vertical="center"/>
    </xf>
    <xf borderId="23" fillId="0" fontId="15" numFmtId="10" xfId="0" applyAlignment="1" applyBorder="1" applyFont="1" applyNumberFormat="1">
      <alignment horizontal="center" shrinkToFit="0" wrapText="1"/>
    </xf>
    <xf borderId="0" fillId="4" fontId="26" numFmtId="0" xfId="0" applyAlignment="1" applyFill="1" applyFont="1">
      <alignment readingOrder="0"/>
    </xf>
    <xf borderId="18" fillId="0" fontId="24" numFmtId="171" xfId="0" applyAlignment="1" applyBorder="1" applyFont="1" applyNumberFormat="1">
      <alignment horizontal="center" readingOrder="0" vertical="center"/>
    </xf>
    <xf borderId="24" fillId="0" fontId="5" numFmtId="10" xfId="0" applyAlignment="1" applyBorder="1" applyFont="1" applyNumberFormat="1">
      <alignment shrinkToFit="0" vertical="bottom" wrapText="1"/>
    </xf>
    <xf borderId="18" fillId="15" fontId="24" numFmtId="4" xfId="0" applyAlignment="1" applyBorder="1" applyFill="1" applyFont="1" applyNumberFormat="1">
      <alignment horizontal="center" readingOrder="0" vertical="center"/>
    </xf>
    <xf borderId="20" fillId="4" fontId="15" numFmtId="0" xfId="0" applyAlignment="1" applyBorder="1" applyFill="1" applyFont="1">
      <alignment shrinkToFit="0" vertical="top" wrapText="1"/>
    </xf>
    <xf borderId="18" fillId="0" fontId="24" numFmtId="165" xfId="0" applyAlignment="1" applyBorder="1" applyFont="1" applyNumberFormat="1">
      <alignment horizontal="center" vertical="center"/>
    </xf>
    <xf borderId="35" fillId="14" fontId="11" numFmtId="164" xfId="0" applyAlignment="1" applyBorder="1" applyFill="1" applyFont="1" applyNumberFormat="1">
      <alignment horizontal="center" readingOrder="0" shrinkToFit="0" wrapText="1"/>
    </xf>
    <xf borderId="18" fillId="4" fontId="24" numFmtId="166" xfId="0" applyAlignment="1" applyBorder="1" applyFill="1" applyFont="1" applyNumberFormat="1">
      <alignment horizontal="center" readingOrder="0" vertical="center"/>
    </xf>
    <xf borderId="32" fillId="4" fontId="16" numFmtId="0" xfId="0" applyAlignment="1" applyBorder="1" applyFill="1" applyFont="1">
      <alignment shrinkToFit="0" vertical="top" wrapText="1"/>
    </xf>
    <xf borderId="18" fillId="14" fontId="7" numFmtId="166" xfId="0" applyAlignment="1" applyBorder="1" applyFill="1" applyFont="1" applyNumberFormat="1">
      <alignment horizontal="center" readingOrder="0" shrinkToFit="0" wrapText="1"/>
    </xf>
    <xf borderId="18" fillId="0" fontId="24" numFmtId="170" xfId="0" applyAlignment="1" applyBorder="1" applyFont="1" applyNumberFormat="1">
      <alignment horizontal="center" vertical="center"/>
    </xf>
    <xf borderId="18" fillId="0" fontId="24" numFmtId="166" xfId="0" applyAlignment="1" applyBorder="1" applyFont="1" applyNumberFormat="1">
      <alignment horizontal="center" shrinkToFit="0" vertical="center" wrapText="1"/>
    </xf>
    <xf borderId="18" fillId="0" fontId="24" numFmtId="172" xfId="0" applyAlignment="1" applyBorder="1" applyFont="1" applyNumberFormat="1">
      <alignment horizontal="center" shrinkToFit="0" vertical="center" wrapText="1"/>
    </xf>
    <xf borderId="40" fillId="4" fontId="5" numFmtId="0" xfId="0" applyAlignment="1" applyBorder="1" applyFill="1" applyFont="1">
      <alignment shrinkToFit="0" wrapText="1"/>
    </xf>
    <xf borderId="18" fillId="4" fontId="24" numFmtId="166" xfId="0" applyAlignment="1" applyBorder="1" applyFill="1" applyFont="1" applyNumberFormat="1">
      <alignment horizontal="center" shrinkToFit="0" vertical="center" wrapText="1"/>
    </xf>
    <xf borderId="41" fillId="4" fontId="5" numFmtId="0" xfId="0" applyAlignment="1" applyBorder="1" applyFill="1" applyFont="1">
      <alignment shrinkToFit="0" wrapText="1"/>
    </xf>
    <xf borderId="42" fillId="4" fontId="5" numFmtId="0" xfId="0" applyAlignment="1" applyBorder="1" applyFill="1" applyFont="1">
      <alignment shrinkToFit="0" wrapText="1"/>
    </xf>
    <xf borderId="28" fillId="7" fontId="18" numFmtId="164" xfId="0" applyAlignment="1" applyBorder="1" applyFill="1" applyFont="1" applyNumberFormat="1">
      <alignment horizontal="center" readingOrder="0" shrinkToFit="0" wrapText="1"/>
    </xf>
    <xf borderId="18" fillId="4" fontId="24" numFmtId="2" xfId="0" applyAlignment="1" applyBorder="1" applyFill="1" applyFont="1" applyNumberFormat="1">
      <alignment horizontal="center" readingOrder="0" vertical="center"/>
    </xf>
    <xf borderId="43" fillId="0" fontId="2" numFmtId="0" xfId="0" applyBorder="1" applyFont="1"/>
    <xf borderId="44" fillId="10" fontId="5" numFmtId="0" xfId="0" applyAlignment="1" applyBorder="1" applyFill="1" applyFont="1">
      <alignment shrinkToFit="0" wrapText="1"/>
    </xf>
    <xf borderId="12" fillId="0" fontId="5" numFmtId="0" xfId="0" applyAlignment="1" applyBorder="1" applyFont="1">
      <alignment shrinkToFit="0" wrapText="1"/>
    </xf>
    <xf borderId="11" fillId="4" fontId="17" numFmtId="0" xfId="0" applyAlignment="1" applyBorder="1" applyFill="1" applyFont="1">
      <alignment readingOrder="0" shrinkToFit="0" wrapText="1"/>
    </xf>
    <xf borderId="10" fillId="0" fontId="16" numFmtId="0" xfId="0" applyAlignment="1" applyBorder="1" applyFont="1">
      <alignment shrinkToFit="0" vertical="bottom" wrapText="1"/>
    </xf>
    <xf borderId="12" fillId="0" fontId="5" numFmtId="0" xfId="0" applyAlignment="1" applyBorder="1" applyFont="1">
      <alignment shrinkToFit="0" vertical="bottom" wrapText="1"/>
    </xf>
    <xf borderId="10" fillId="0" fontId="17" numFmtId="0" xfId="0" applyAlignment="1" applyBorder="1" applyFont="1">
      <alignment shrinkToFit="0" vertical="bottom" wrapText="1"/>
    </xf>
    <xf borderId="11" fillId="0" fontId="5" numFmtId="0" xfId="0" applyAlignment="1" applyBorder="1" applyFont="1">
      <alignment shrinkToFit="0" vertical="bottom" wrapText="1"/>
    </xf>
    <xf borderId="28" fillId="14" fontId="7" numFmtId="164" xfId="0" applyAlignment="1" applyBorder="1" applyFill="1" applyFont="1" applyNumberFormat="1">
      <alignment horizontal="center" readingOrder="0" shrinkToFit="0" wrapText="1"/>
    </xf>
    <xf borderId="0" fillId="0" fontId="7" numFmtId="0" xfId="0" applyAlignment="1" applyFont="1">
      <alignment horizontal="center" shrinkToFit="0" wrapText="1"/>
    </xf>
    <xf borderId="0" fillId="0" fontId="18" numFmtId="164" xfId="0" applyAlignment="1" applyFont="1" applyNumberFormat="1">
      <alignment horizontal="center" shrinkToFit="0" wrapText="1"/>
    </xf>
    <xf borderId="0" fillId="0" fontId="7" numFmtId="166" xfId="0" applyAlignment="1" applyFont="1" applyNumberFormat="1">
      <alignment horizontal="center" shrinkToFit="0" wrapText="1"/>
    </xf>
    <xf borderId="11" fillId="0" fontId="7" numFmtId="0" xfId="0" applyAlignment="1" applyBorder="1" applyFont="1">
      <alignment readingOrder="0" shrinkToFit="0" wrapText="1"/>
    </xf>
    <xf borderId="18" fillId="4" fontId="24" numFmtId="0" xfId="0" applyAlignment="1" applyBorder="1" applyFill="1" applyFont="1">
      <alignment horizontal="center" readingOrder="0" shrinkToFit="0" vertical="center" wrapText="1"/>
    </xf>
    <xf borderId="28" fillId="7" fontId="18" numFmtId="166" xfId="0" applyAlignment="1" applyBorder="1" applyFill="1" applyFont="1" applyNumberFormat="1">
      <alignment horizontal="center" readingOrder="0" shrinkToFit="0" wrapText="1"/>
    </xf>
    <xf borderId="45" fillId="4" fontId="15" numFmtId="0" xfId="0" applyAlignment="1" applyBorder="1" applyFill="1" applyFont="1">
      <alignment shrinkToFit="0" vertical="top" wrapText="1"/>
    </xf>
    <xf borderId="46" fillId="0" fontId="2" numFmtId="0" xfId="0" applyBorder="1" applyFont="1"/>
    <xf borderId="47" fillId="0" fontId="2" numFmtId="0" xfId="0" applyBorder="1" applyFont="1"/>
    <xf borderId="18" fillId="10" fontId="15" numFmtId="10" xfId="0" applyAlignment="1" applyBorder="1" applyFill="1" applyFont="1" applyNumberFormat="1">
      <alignment horizontal="center" shrinkToFit="0" wrapText="1"/>
    </xf>
    <xf borderId="18" fillId="0" fontId="16" numFmtId="164" xfId="0" applyAlignment="1" applyBorder="1" applyFont="1" applyNumberFormat="1">
      <alignment horizontal="center" shrinkToFit="0" wrapText="1"/>
    </xf>
    <xf borderId="18" fillId="0" fontId="17" numFmtId="0" xfId="0" applyAlignment="1" applyBorder="1" applyFont="1">
      <alignment shrinkToFit="0" wrapText="1"/>
    </xf>
    <xf borderId="10" fillId="14" fontId="18" numFmtId="0" xfId="0" applyAlignment="1" applyBorder="1" applyFill="1" applyFont="1">
      <alignment horizontal="center" readingOrder="0" shrinkToFit="0" wrapText="1"/>
    </xf>
    <xf borderId="28" fillId="14" fontId="18" numFmtId="166" xfId="0" applyAlignment="1" applyBorder="1" applyFill="1" applyFont="1" applyNumberFormat="1">
      <alignment horizontal="center" shrinkToFit="0" wrapText="1"/>
    </xf>
    <xf borderId="18" fillId="4" fontId="16" numFmtId="164" xfId="0" applyAlignment="1" applyBorder="1" applyFill="1" applyFont="1" applyNumberFormat="1">
      <alignment horizontal="center" readingOrder="0" shrinkToFit="0" wrapText="1"/>
    </xf>
    <xf borderId="6" fillId="4" fontId="17" numFmtId="0" xfId="0" applyAlignment="1" applyBorder="1" applyFill="1" applyFont="1">
      <alignment readingOrder="0" shrinkToFit="0" wrapText="1"/>
    </xf>
    <xf borderId="48" fillId="4" fontId="5" numFmtId="4" xfId="0" applyAlignment="1" applyBorder="1" applyFill="1" applyFont="1" applyNumberFormat="1">
      <alignment shrinkToFit="0" wrapText="1"/>
    </xf>
    <xf borderId="18" fillId="0" fontId="15" numFmtId="0" xfId="0" applyAlignment="1" applyBorder="1" applyFont="1">
      <alignment horizontal="center" shrinkToFit="0" wrapText="1"/>
    </xf>
    <xf borderId="28" fillId="7" fontId="21" numFmtId="10" xfId="0" applyAlignment="1" applyBorder="1" applyFill="1" applyFont="1" applyNumberFormat="1">
      <alignment horizontal="center" readingOrder="0" shrinkToFit="0" wrapText="1"/>
    </xf>
    <xf borderId="18" fillId="0" fontId="15" numFmtId="0" xfId="0" applyAlignment="1" applyBorder="1" applyFont="1">
      <alignment shrinkToFit="0" wrapText="1"/>
    </xf>
    <xf borderId="18" fillId="0" fontId="16" numFmtId="164" xfId="0" applyAlignment="1" applyBorder="1" applyFont="1" applyNumberFormat="1">
      <alignment horizontal="center" readingOrder="0" shrinkToFit="0" wrapText="1"/>
    </xf>
    <xf borderId="0" fillId="0" fontId="26" numFmtId="2" xfId="0" applyFont="1" applyNumberFormat="1"/>
    <xf borderId="10" fillId="0" fontId="16" numFmtId="0" xfId="0" applyAlignment="1" applyBorder="1" applyFont="1">
      <alignment readingOrder="0" shrinkToFit="0" wrapText="1"/>
    </xf>
    <xf borderId="28" fillId="4" fontId="21" numFmtId="10" xfId="0" applyAlignment="1" applyBorder="1" applyFill="1" applyFont="1" applyNumberFormat="1">
      <alignment horizontal="center" readingOrder="0" shrinkToFit="0" wrapText="1"/>
    </xf>
    <xf borderId="10" fillId="0" fontId="15" numFmtId="0" xfId="0" applyAlignment="1" applyBorder="1" applyFont="1">
      <alignment readingOrder="0" shrinkToFit="0" vertical="bottom" wrapText="1"/>
    </xf>
    <xf borderId="10" fillId="0" fontId="15" numFmtId="4" xfId="0" applyAlignment="1" applyBorder="1" applyFont="1" applyNumberFormat="1">
      <alignment shrinkToFit="0" vertical="bottom" wrapText="1"/>
    </xf>
    <xf borderId="27" fillId="10" fontId="18" numFmtId="0" xfId="0" applyAlignment="1" applyBorder="1" applyFill="1" applyFont="1">
      <alignment horizontal="center" readingOrder="0" shrinkToFit="0" wrapText="1"/>
    </xf>
    <xf borderId="12" fillId="0" fontId="5" numFmtId="4" xfId="0" applyAlignment="1" applyBorder="1" applyFont="1" applyNumberFormat="1">
      <alignment shrinkToFit="0" vertical="bottom" wrapText="1"/>
    </xf>
    <xf borderId="28" fillId="10" fontId="21" numFmtId="0" xfId="0" applyAlignment="1" applyBorder="1" applyFill="1" applyFont="1">
      <alignment readingOrder="0" shrinkToFit="0" wrapText="1"/>
    </xf>
    <xf borderId="11" fillId="0" fontId="5" numFmtId="0" xfId="0" applyAlignment="1" applyBorder="1" applyFont="1">
      <alignment shrinkToFit="0" wrapText="1"/>
    </xf>
    <xf borderId="28" fillId="7" fontId="27" numFmtId="10" xfId="0" applyAlignment="1" applyBorder="1" applyFill="1" applyFont="1" applyNumberFormat="1">
      <alignment horizontal="center" readingOrder="0" shrinkToFit="0" wrapText="1"/>
    </xf>
    <xf borderId="30" fillId="0" fontId="16" numFmtId="0" xfId="0" applyAlignment="1" applyBorder="1" applyFont="1">
      <alignment readingOrder="0" shrinkToFit="0" wrapText="1"/>
    </xf>
    <xf borderId="18" fillId="15" fontId="24" numFmtId="0" xfId="0" applyAlignment="1" applyBorder="1" applyFill="1" applyFont="1">
      <alignment horizontal="center" readingOrder="0" shrinkToFit="0" vertical="center" wrapText="1"/>
    </xf>
    <xf borderId="28" fillId="10" fontId="28" numFmtId="166" xfId="0" applyAlignment="1" applyBorder="1" applyFill="1" applyFont="1" applyNumberFormat="1">
      <alignment horizontal="center" readingOrder="0" shrinkToFit="0" wrapText="1"/>
    </xf>
    <xf borderId="28" fillId="10" fontId="18" numFmtId="0" xfId="0" applyAlignment="1" applyBorder="1" applyFill="1" applyFont="1">
      <alignment readingOrder="0" shrinkToFit="0" wrapText="1"/>
    </xf>
    <xf borderId="28" fillId="10" fontId="27" numFmtId="166" xfId="0" applyAlignment="1" applyBorder="1" applyFill="1" applyFont="1" applyNumberFormat="1">
      <alignment horizontal="center" readingOrder="0" shrinkToFit="0" wrapText="1"/>
    </xf>
    <xf borderId="30" fillId="0" fontId="16" numFmtId="0" xfId="0" applyAlignment="1" applyBorder="1" applyFont="1">
      <alignment shrinkToFit="0" wrapText="1"/>
    </xf>
    <xf borderId="28" fillId="14" fontId="7" numFmtId="164" xfId="0" applyAlignment="1" applyBorder="1" applyFill="1" applyFont="1" applyNumberFormat="1">
      <alignment horizontal="center" shrinkToFit="0" wrapText="1"/>
    </xf>
    <xf borderId="18" fillId="15" fontId="29" numFmtId="0" xfId="0" applyAlignment="1" applyBorder="1" applyFill="1" applyFont="1">
      <alignment horizontal="center" shrinkToFit="0" vertical="center" wrapText="1"/>
    </xf>
    <xf borderId="18" fillId="15" fontId="29" numFmtId="0" xfId="0" applyAlignment="1" applyBorder="1" applyFill="1" applyFont="1">
      <alignment horizontal="center" readingOrder="0" shrinkToFit="0" vertical="center" wrapText="1"/>
    </xf>
    <xf borderId="18" fillId="15" fontId="25" numFmtId="0" xfId="0" applyAlignment="1" applyBorder="1" applyFill="1" applyFont="1">
      <alignment horizontal="center" readingOrder="0" shrinkToFit="0" vertical="center" wrapText="1"/>
    </xf>
    <xf borderId="34" fillId="0" fontId="16" numFmtId="0" xfId="0" applyAlignment="1" applyBorder="1" applyFont="1">
      <alignment readingOrder="0" shrinkToFit="0" wrapText="1"/>
    </xf>
    <xf borderId="18" fillId="0" fontId="25" numFmtId="0" xfId="0" applyAlignment="1" applyBorder="1" applyFont="1">
      <alignment horizontal="center" shrinkToFit="0" vertical="center" wrapText="1"/>
    </xf>
    <xf borderId="18" fillId="0" fontId="25" numFmtId="2" xfId="0" applyAlignment="1" applyBorder="1" applyFont="1" applyNumberFormat="1">
      <alignment horizontal="center" vertical="center"/>
    </xf>
    <xf borderId="18" fillId="0" fontId="7" numFmtId="0" xfId="0" applyAlignment="1" applyBorder="1" applyFont="1">
      <alignment horizontal="center" shrinkToFit="0" wrapText="1"/>
    </xf>
    <xf borderId="18" fillId="0" fontId="25" numFmtId="171" xfId="0" applyAlignment="1" applyBorder="1" applyFont="1" applyNumberFormat="1">
      <alignment horizontal="center" readingOrder="0" vertical="center"/>
    </xf>
    <xf borderId="12" fillId="0" fontId="7" numFmtId="0" xfId="0" applyAlignment="1" applyBorder="1" applyFont="1">
      <alignment horizontal="center" readingOrder="0" shrinkToFit="0" wrapText="1"/>
    </xf>
    <xf borderId="18" fillId="15" fontId="25" numFmtId="4" xfId="0" applyAlignment="1" applyBorder="1" applyFill="1" applyFont="1" applyNumberFormat="1">
      <alignment horizontal="center" readingOrder="0" vertical="center"/>
    </xf>
    <xf borderId="29" fillId="10" fontId="15" numFmtId="10" xfId="0" applyAlignment="1" applyBorder="1" applyFill="1" applyFont="1" applyNumberFormat="1">
      <alignment horizontal="center" shrinkToFit="0" wrapText="1"/>
    </xf>
    <xf borderId="27" fillId="0" fontId="7" numFmtId="0" xfId="0" applyAlignment="1" applyBorder="1" applyFont="1">
      <alignment horizontal="center" readingOrder="0" shrinkToFit="0" wrapText="1"/>
    </xf>
    <xf borderId="35" fillId="0" fontId="18" numFmtId="0" xfId="0" applyAlignment="1" applyBorder="1" applyFont="1">
      <alignment horizontal="center" readingOrder="0" shrinkToFit="0" wrapText="1"/>
    </xf>
    <xf borderId="49" fillId="4" fontId="16" numFmtId="0" xfId="0" applyAlignment="1" applyBorder="1" applyFill="1" applyFont="1">
      <alignment shrinkToFit="0" wrapText="1"/>
    </xf>
    <xf borderId="18" fillId="4" fontId="15" numFmtId="10" xfId="0" applyAlignment="1" applyBorder="1" applyFill="1" applyFont="1" applyNumberFormat="1">
      <alignment horizontal="center" shrinkToFit="0" wrapText="1"/>
    </xf>
    <xf borderId="10" fillId="4" fontId="20" numFmtId="0" xfId="0" applyAlignment="1" applyBorder="1" applyFill="1" applyFont="1">
      <alignment shrinkToFit="0" wrapText="1"/>
    </xf>
    <xf borderId="23" fillId="15" fontId="29" numFmtId="0" xfId="0" applyAlignment="1" applyBorder="1" applyFill="1" applyFont="1">
      <alignment horizontal="center" shrinkToFit="0" vertical="center" wrapText="1"/>
    </xf>
    <xf borderId="23" fillId="15" fontId="29" numFmtId="0" xfId="0" applyAlignment="1" applyBorder="1" applyFill="1" applyFont="1">
      <alignment horizontal="center" readingOrder="0" shrinkToFit="0" vertical="center" wrapText="1"/>
    </xf>
    <xf borderId="18" fillId="4" fontId="25" numFmtId="2" xfId="0" applyAlignment="1" applyBorder="1" applyFill="1" applyFont="1" applyNumberFormat="1">
      <alignment horizontal="center" vertical="center"/>
    </xf>
    <xf borderId="18" fillId="0" fontId="25" numFmtId="171" xfId="0" applyAlignment="1" applyBorder="1" applyFont="1" applyNumberFormat="1">
      <alignment horizontal="center" vertical="center"/>
    </xf>
    <xf borderId="10" fillId="0" fontId="17" numFmtId="4" xfId="0" applyAlignment="1" applyBorder="1" applyFont="1" applyNumberFormat="1">
      <alignment readingOrder="0" shrinkToFit="0" wrapText="1"/>
    </xf>
    <xf borderId="10" fillId="0" fontId="7" numFmtId="0" xfId="0" applyAlignment="1" applyBorder="1" applyFont="1">
      <alignment horizontal="center" readingOrder="0" shrinkToFit="0" wrapText="1"/>
    </xf>
    <xf borderId="28" fillId="0" fontId="11" numFmtId="166" xfId="0" applyAlignment="1" applyBorder="1" applyFont="1" applyNumberFormat="1">
      <alignment horizontal="center" readingOrder="0" shrinkToFit="0" wrapText="1"/>
    </xf>
    <xf borderId="10" fillId="0" fontId="17" numFmtId="4" xfId="0" applyAlignment="1" applyBorder="1" applyFont="1" applyNumberFormat="1">
      <alignment shrinkToFit="0" wrapText="1"/>
    </xf>
    <xf borderId="18" fillId="0" fontId="16" numFmtId="0" xfId="0" applyAlignment="1" applyBorder="1" applyFont="1">
      <alignment horizontal="center" readingOrder="0" shrinkToFit="0" wrapText="1"/>
    </xf>
    <xf borderId="0" fillId="0" fontId="26" numFmtId="0" xfId="0" applyAlignment="1" applyFont="1">
      <alignment shrinkToFit="0" wrapText="1"/>
    </xf>
    <xf borderId="0" fillId="0" fontId="26" numFmtId="164" xfId="0" applyAlignment="1" applyFont="1" applyNumberFormat="1">
      <alignment horizontal="center" shrinkToFit="0" wrapText="1"/>
    </xf>
    <xf borderId="0" fillId="0" fontId="26" numFmtId="166" xfId="0" applyAlignment="1" applyFont="1" applyNumberFormat="1">
      <alignment horizontal="center" shrinkToFit="0" wrapText="1"/>
    </xf>
    <xf borderId="0" fillId="15" fontId="23" numFmtId="0" xfId="0" applyAlignment="1" applyFill="1" applyFont="1">
      <alignment horizontal="center" readingOrder="0" vertical="center"/>
    </xf>
    <xf borderId="18" fillId="0" fontId="24" numFmtId="0" xfId="0" applyAlignment="1" applyBorder="1" applyFont="1">
      <alignment horizontal="center" shrinkToFit="0" vertical="center" wrapText="1"/>
    </xf>
    <xf borderId="18" fillId="0" fontId="24" numFmtId="2" xfId="0" applyAlignment="1" applyBorder="1" applyFont="1" applyNumberFormat="1">
      <alignment horizontal="center" vertical="center"/>
    </xf>
    <xf borderId="11" fillId="0" fontId="17" numFmtId="0" xfId="0" applyAlignment="1" applyBorder="1" applyFont="1">
      <alignment shrinkToFit="0" wrapText="1"/>
    </xf>
    <xf borderId="18" fillId="0" fontId="24" numFmtId="171" xfId="0" applyAlignment="1" applyBorder="1" applyFont="1" applyNumberFormat="1">
      <alignment horizontal="center" vertical="center"/>
    </xf>
    <xf borderId="10" fillId="0" fontId="15" numFmtId="0" xfId="0" applyAlignment="1" applyBorder="1" applyFont="1">
      <alignment readingOrder="0" shrinkToFit="0" wrapText="1"/>
    </xf>
    <xf borderId="18" fillId="0" fontId="15" numFmtId="10" xfId="0" applyAlignment="1" applyBorder="1" applyFont="1" applyNumberFormat="1">
      <alignment horizontal="center" shrinkToFit="0" wrapText="1"/>
    </xf>
    <xf borderId="10" fillId="0" fontId="30" numFmtId="0" xfId="0" applyAlignment="1" applyBorder="1" applyFont="1">
      <alignment shrinkToFit="0" wrapText="1"/>
    </xf>
    <xf borderId="24" fillId="0" fontId="15" numFmtId="0" xfId="0" applyAlignment="1" applyBorder="1" applyFont="1">
      <alignment shrinkToFit="0" wrapText="1"/>
    </xf>
    <xf borderId="10" fillId="0" fontId="31" numFmtId="4" xfId="0" applyAlignment="1" applyBorder="1" applyFont="1" applyNumberFormat="1">
      <alignment shrinkToFit="0" wrapText="1"/>
    </xf>
    <xf borderId="26" fillId="0" fontId="5" numFmtId="0" xfId="0" applyAlignment="1" applyBorder="1" applyFont="1">
      <alignment shrinkToFit="0" wrapText="1"/>
    </xf>
    <xf borderId="20" fillId="4" fontId="16" numFmtId="0" xfId="0" applyAlignment="1" applyBorder="1" applyFill="1" applyFont="1">
      <alignment shrinkToFit="0" wrapText="1"/>
    </xf>
    <xf borderId="32" fillId="4" fontId="16" numFmtId="0" xfId="0" applyAlignment="1" applyBorder="1" applyFill="1" applyFont="1">
      <alignment shrinkToFit="0" vertical="bottom" wrapText="1"/>
    </xf>
    <xf borderId="45" fillId="4" fontId="16" numFmtId="0" xfId="0" applyAlignment="1" applyBorder="1" applyFill="1" applyFont="1">
      <alignment shrinkToFit="0" wrapText="1"/>
    </xf>
    <xf borderId="10" fillId="4" fontId="16" numFmtId="4" xfId="0" applyAlignment="1" applyBorder="1" applyFill="1" applyFont="1" applyNumberFormat="1">
      <alignment shrinkToFit="0" wrapText="1"/>
    </xf>
    <xf borderId="12" fillId="0" fontId="16" numFmtId="0" xfId="0" applyAlignment="1" applyBorder="1" applyFont="1">
      <alignment shrinkToFit="0" wrapText="1"/>
    </xf>
    <xf borderId="39" fillId="15" fontId="23" numFmtId="0" xfId="0" applyAlignment="1" applyBorder="1" applyFill="1" applyFont="1">
      <alignment horizontal="center" readingOrder="0" shrinkToFit="0" vertical="center" wrapText="1"/>
    </xf>
    <xf borderId="24" fillId="4" fontId="16" numFmtId="4" xfId="0" applyAlignment="1" applyBorder="1" applyFill="1" applyFont="1" applyNumberFormat="1">
      <alignment shrinkToFit="0" wrapText="1"/>
    </xf>
    <xf borderId="18" fillId="4" fontId="24" numFmtId="2" xfId="0" applyAlignment="1" applyBorder="1" applyFill="1" applyFont="1" applyNumberFormat="1">
      <alignment horizontal="center" vertical="center"/>
    </xf>
    <xf borderId="34" fillId="0" fontId="15" numFmtId="0" xfId="0" applyAlignment="1" applyBorder="1" applyFont="1">
      <alignment shrinkToFit="0" vertical="top" wrapText="1"/>
    </xf>
    <xf borderId="18" fillId="4" fontId="24" numFmtId="165" xfId="0" applyAlignment="1" applyBorder="1" applyFill="1" applyFont="1" applyNumberFormat="1">
      <alignment horizontal="center" vertical="center"/>
    </xf>
    <xf borderId="18" fillId="4" fontId="15" numFmtId="0" xfId="0" applyAlignment="1" applyBorder="1" applyFill="1" applyFont="1">
      <alignment horizontal="center" shrinkToFit="0" wrapText="1"/>
    </xf>
    <xf borderId="18" fillId="4" fontId="15" numFmtId="0" xfId="0" applyAlignment="1" applyBorder="1" applyFill="1" applyFont="1">
      <alignment shrinkToFit="0" wrapText="1"/>
    </xf>
    <xf borderId="18" fillId="4" fontId="15" numFmtId="10" xfId="0" applyAlignment="1" applyBorder="1" applyFill="1" applyFont="1" applyNumberFormat="1">
      <alignment horizontal="center" readingOrder="0" shrinkToFit="0" wrapText="1"/>
    </xf>
    <xf borderId="10" fillId="4" fontId="16" numFmtId="4" xfId="0" applyAlignment="1" applyBorder="1" applyFill="1" applyFont="1" applyNumberFormat="1">
      <alignment shrinkToFit="0" vertical="bottom" wrapText="1"/>
    </xf>
    <xf borderId="20" fillId="4" fontId="16" numFmtId="4" xfId="0" applyAlignment="1" applyBorder="1" applyFill="1" applyFont="1" applyNumberFormat="1">
      <alignment shrinkToFit="0" vertical="bottom" wrapText="1"/>
    </xf>
    <xf borderId="32" fillId="4" fontId="16" numFmtId="4" xfId="0" applyAlignment="1" applyBorder="1" applyFill="1" applyFont="1" applyNumberFormat="1">
      <alignment shrinkToFit="0" vertical="bottom" wrapText="1"/>
    </xf>
    <xf borderId="18" fillId="4" fontId="5" numFmtId="0" xfId="0" applyAlignment="1" applyBorder="1" applyFill="1" applyFont="1">
      <alignment shrinkToFit="0" wrapText="1"/>
    </xf>
    <xf borderId="18" fillId="4" fontId="17" numFmtId="10" xfId="0" applyAlignment="1" applyBorder="1" applyFill="1" applyFont="1" applyNumberFormat="1">
      <alignment horizontal="center" shrinkToFit="0" wrapText="1"/>
    </xf>
    <xf borderId="50" fillId="4" fontId="5" numFmtId="4" xfId="0" applyAlignment="1" applyBorder="1" applyFill="1" applyFont="1" applyNumberFormat="1">
      <alignment shrinkToFit="0" vertical="bottom" wrapText="1"/>
    </xf>
    <xf borderId="6" fillId="4" fontId="5" numFmtId="4" xfId="0" applyAlignment="1" applyBorder="1" applyFill="1" applyFont="1" applyNumberFormat="1">
      <alignment shrinkToFit="0" vertical="bottom" wrapText="1"/>
    </xf>
    <xf borderId="51" fillId="4" fontId="5" numFmtId="4" xfId="0" applyAlignment="1" applyBorder="1" applyFill="1" applyFont="1" applyNumberFormat="1">
      <alignment shrinkToFit="0" vertical="bottom" wrapText="1"/>
    </xf>
    <xf borderId="18" fillId="4" fontId="17" numFmtId="10" xfId="0" applyAlignment="1" applyBorder="1" applyFill="1" applyFont="1" applyNumberFormat="1">
      <alignment horizontal="center" readingOrder="0" shrinkToFit="0" wrapText="1"/>
    </xf>
    <xf borderId="40" fillId="4" fontId="5" numFmtId="0" xfId="0" applyAlignment="1" applyBorder="1" applyFill="1" applyFont="1">
      <alignment shrinkToFit="0" vertical="bottom" wrapText="1"/>
    </xf>
    <xf borderId="41" fillId="4" fontId="5" numFmtId="0" xfId="0" applyAlignment="1" applyBorder="1" applyFill="1" applyFont="1">
      <alignment shrinkToFit="0" vertical="bottom" wrapText="1"/>
    </xf>
    <xf borderId="42" fillId="4" fontId="5" numFmtId="0" xfId="0" applyAlignment="1" applyBorder="1" applyFill="1" applyFont="1">
      <alignment shrinkToFit="0" vertical="bottom" wrapText="1"/>
    </xf>
    <xf borderId="18" fillId="0" fontId="24" numFmtId="0" xfId="0" applyAlignment="1" applyBorder="1" applyFont="1">
      <alignment horizontal="center" vertical="center"/>
    </xf>
    <xf borderId="32" fillId="4" fontId="16" numFmtId="0" xfId="0" applyAlignment="1" applyBorder="1" applyFill="1" applyFont="1">
      <alignment readingOrder="0" shrinkToFit="0" wrapText="1"/>
    </xf>
    <xf borderId="18" fillId="15" fontId="24" numFmtId="0" xfId="0" applyAlignment="1" applyBorder="1" applyFill="1" applyFont="1">
      <alignment horizontal="center" readingOrder="0" vertical="center"/>
    </xf>
    <xf borderId="18" fillId="0" fontId="24" numFmtId="173" xfId="0" applyAlignment="1" applyBorder="1" applyFont="1" applyNumberFormat="1">
      <alignment horizontal="center" vertical="center"/>
    </xf>
    <xf borderId="6" fillId="4" fontId="5" numFmtId="0" xfId="0" applyAlignment="1" applyBorder="1" applyFill="1" applyFont="1">
      <alignment vertical="top"/>
    </xf>
    <xf borderId="50" fillId="4" fontId="5" numFmtId="0" xfId="0" applyAlignment="1" applyBorder="1" applyFill="1" applyFont="1">
      <alignment shrinkToFit="0" wrapText="1"/>
    </xf>
    <xf borderId="15" fillId="4" fontId="16" numFmtId="0" xfId="0" applyAlignment="1" applyBorder="1" applyFill="1" applyFont="1">
      <alignment shrinkToFit="0" wrapText="1"/>
    </xf>
    <xf borderId="15" fillId="4" fontId="15" numFmtId="0" xfId="0" applyAlignment="1" applyBorder="1" applyFill="1" applyFont="1">
      <alignment shrinkToFit="0" wrapText="1"/>
    </xf>
    <xf borderId="23" fillId="15" fontId="23" numFmtId="0" xfId="0" applyAlignment="1" applyBorder="1" applyFill="1" applyFont="1">
      <alignment horizontal="center" readingOrder="0" vertical="center"/>
    </xf>
    <xf borderId="28" fillId="4" fontId="21" numFmtId="9" xfId="0" applyAlignment="1" applyBorder="1" applyFill="1" applyFont="1" applyNumberFormat="1">
      <alignment horizontal="center" readingOrder="0" shrinkToFit="0" wrapText="1"/>
    </xf>
    <xf borderId="18" fillId="4" fontId="24" numFmtId="0" xfId="0" applyAlignment="1" applyBorder="1" applyFill="1" applyFont="1">
      <alignment horizontal="center" vertical="center"/>
    </xf>
    <xf borderId="23" fillId="15" fontId="23" numFmtId="0" xfId="0" applyAlignment="1" applyBorder="1" applyFill="1" applyFont="1">
      <alignment horizontal="center" shrinkToFit="0" vertical="center" wrapText="1"/>
    </xf>
    <xf borderId="18" fillId="15" fontId="23" numFmtId="0" xfId="0" applyAlignment="1" applyBorder="1" applyFill="1" applyFont="1">
      <alignment horizontal="center" readingOrder="0" vertical="center"/>
    </xf>
    <xf borderId="23" fillId="15" fontId="24" numFmtId="0" xfId="0" applyAlignment="1" applyBorder="1" applyFill="1" applyFont="1">
      <alignment horizontal="center" readingOrder="0" vertical="center"/>
    </xf>
    <xf borderId="18" fillId="0" fontId="24" numFmtId="0" xfId="0" applyAlignment="1" applyBorder="1" applyFont="1">
      <alignment horizontal="center" readingOrder="0" shrinkToFit="0" vertical="center" wrapText="1"/>
    </xf>
    <xf borderId="18" fillId="0" fontId="24" numFmtId="0" xfId="0" applyAlignment="1" applyBorder="1" applyFont="1">
      <alignment horizontal="center" readingOrder="0" vertical="center"/>
    </xf>
    <xf borderId="28" fillId="0" fontId="21" numFmtId="9" xfId="0" applyAlignment="1" applyBorder="1" applyFont="1" applyNumberFormat="1">
      <alignment horizontal="center" readingOrder="0" shrinkToFit="0" wrapText="1"/>
    </xf>
    <xf borderId="10" fillId="16" fontId="32" numFmtId="0" xfId="0" applyAlignment="1" applyBorder="1" applyFill="1" applyFont="1">
      <alignment horizontal="center" readingOrder="0" shrinkToFit="0" wrapText="1"/>
    </xf>
    <xf borderId="52" fillId="17" fontId="11" numFmtId="0" xfId="0" applyAlignment="1" applyBorder="1" applyFill="1" applyFont="1">
      <alignment horizontal="center" readingOrder="0" shrinkToFit="0" wrapText="1"/>
    </xf>
    <xf borderId="10" fillId="18" fontId="11" numFmtId="0" xfId="0" applyAlignment="1" applyBorder="1" applyFill="1" applyFont="1">
      <alignment horizontal="center" readingOrder="0" shrinkToFit="0" wrapText="1"/>
    </xf>
    <xf borderId="18" fillId="0" fontId="11" numFmtId="0" xfId="0" applyAlignment="1" applyBorder="1" applyFont="1">
      <alignment horizontal="center" readingOrder="0" shrinkToFit="0" wrapText="1"/>
    </xf>
    <xf borderId="18" fillId="0" fontId="21" numFmtId="0" xfId="0" applyAlignment="1" applyBorder="1" applyFont="1">
      <alignment readingOrder="0" shrinkToFit="0" wrapText="1"/>
    </xf>
    <xf borderId="18" fillId="0" fontId="21" numFmtId="0" xfId="0" applyAlignment="1" applyBorder="1" applyFont="1">
      <alignment horizontal="center" readingOrder="0" shrinkToFit="0" wrapText="1"/>
    </xf>
    <xf borderId="18" fillId="0" fontId="21" numFmtId="10" xfId="0" applyAlignment="1" applyBorder="1" applyFont="1" applyNumberFormat="1">
      <alignment horizontal="center" readingOrder="0" shrinkToFit="0" wrapText="1"/>
    </xf>
    <xf borderId="0" fillId="0" fontId="26" numFmtId="0" xfId="0" applyAlignment="1" applyFont="1">
      <alignment readingOrder="0"/>
    </xf>
    <xf borderId="10" fillId="19" fontId="11" numFmtId="0" xfId="0" applyAlignment="1" applyBorder="1" applyFill="1" applyFont="1">
      <alignment horizontal="center" readingOrder="0" shrinkToFit="0" wrapText="1"/>
    </xf>
    <xf borderId="18" fillId="19" fontId="21" numFmtId="166" xfId="0" applyAlignment="1" applyBorder="1" applyFill="1" applyFont="1" applyNumberFormat="1">
      <alignment horizontal="center" readingOrder="0" shrinkToFit="0" wrapText="1"/>
    </xf>
    <xf borderId="0" fillId="20" fontId="33" numFmtId="0" xfId="0" applyAlignment="1" applyFill="1" applyFont="1">
      <alignment horizontal="center" readingOrder="0"/>
    </xf>
    <xf borderId="18" fillId="20" fontId="33" numFmtId="0" xfId="0" applyAlignment="1" applyBorder="1" applyFill="1" applyFont="1">
      <alignment horizontal="center"/>
    </xf>
    <xf borderId="18" fillId="20" fontId="33" numFmtId="0" xfId="0" applyAlignment="1" applyBorder="1" applyFill="1" applyFont="1">
      <alignment shrinkToFit="0" wrapText="1"/>
    </xf>
    <xf borderId="18" fillId="20" fontId="33" numFmtId="0" xfId="0" applyAlignment="1" applyBorder="1" applyFill="1" applyFont="1">
      <alignment horizontal="center" readingOrder="0" shrinkToFit="0" wrapText="1"/>
    </xf>
    <xf borderId="18" fillId="20" fontId="33" numFmtId="0" xfId="0" applyAlignment="1" applyBorder="1" applyFill="1" applyFont="1">
      <alignment horizontal="center" shrinkToFit="0" wrapText="1"/>
    </xf>
    <xf borderId="18" fillId="0" fontId="8" numFmtId="49" xfId="0" applyAlignment="1" applyBorder="1" applyFont="1" applyNumberFormat="1">
      <alignment horizontal="center"/>
    </xf>
    <xf borderId="18" fillId="0" fontId="8" numFmtId="0" xfId="0" applyAlignment="1" applyBorder="1" applyFont="1">
      <alignment shrinkToFit="0" wrapText="1"/>
    </xf>
    <xf borderId="18" fillId="0" fontId="8" numFmtId="0" xfId="0" applyAlignment="1" applyBorder="1" applyFont="1">
      <alignment horizontal="center"/>
    </xf>
    <xf borderId="18" fillId="15" fontId="26" numFmtId="166" xfId="0" applyAlignment="1" applyBorder="1" applyFill="1" applyFont="1" applyNumberFormat="1">
      <alignment readingOrder="0"/>
    </xf>
    <xf borderId="18" fillId="15" fontId="26" numFmtId="166" xfId="0" applyBorder="1" applyFill="1" applyFont="1" applyNumberFormat="1"/>
    <xf borderId="18" fillId="0" fontId="8" numFmtId="49" xfId="0" applyAlignment="1" applyBorder="1" applyFont="1" applyNumberFormat="1">
      <alignment shrinkToFit="0" wrapText="1"/>
    </xf>
    <xf borderId="18" fillId="0" fontId="8" numFmtId="0" xfId="0" applyAlignment="1" applyBorder="1" applyFont="1">
      <alignment horizontal="center" readingOrder="0"/>
    </xf>
    <xf borderId="18" fillId="0" fontId="8" numFmtId="49" xfId="0" applyAlignment="1" applyBorder="1" applyFont="1" applyNumberFormat="1">
      <alignment readingOrder="0" shrinkToFit="0" wrapText="1"/>
    </xf>
    <xf borderId="10" fillId="20" fontId="33" numFmtId="0" xfId="0" applyAlignment="1" applyBorder="1" applyFill="1" applyFont="1">
      <alignment horizontal="center"/>
    </xf>
    <xf borderId="18" fillId="20" fontId="33" numFmtId="166" xfId="0" applyAlignment="1" applyBorder="1" applyFill="1" applyFont="1" applyNumberFormat="1">
      <alignment horizontal="center" readingOrder="0" shrinkToFit="0" wrapText="1"/>
    </xf>
    <xf borderId="10" fillId="20" fontId="33" numFmtId="0" xfId="0" applyAlignment="1" applyBorder="1" applyFill="1" applyFont="1">
      <alignment horizontal="center" readingOrder="0"/>
    </xf>
    <xf borderId="18" fillId="0" fontId="34" numFmtId="0" xfId="0" applyAlignment="1" applyBorder="1" applyFont="1">
      <alignment horizontal="left" readingOrder="0" shrinkToFit="0" vertical="center" wrapText="1"/>
    </xf>
    <xf borderId="53" fillId="20" fontId="13" numFmtId="0" xfId="0" applyAlignment="1" applyBorder="1" applyFill="1" applyFont="1">
      <alignment horizontal="center" readingOrder="0" shrinkToFit="0" vertical="center" wrapText="1"/>
    </xf>
    <xf borderId="54" fillId="0" fontId="2" numFmtId="0" xfId="0" applyBorder="1" applyFont="1"/>
    <xf borderId="55" fillId="0" fontId="2" numFmtId="0" xfId="0" applyBorder="1" applyFont="1"/>
    <xf borderId="18" fillId="20" fontId="13" numFmtId="0" xfId="0" applyAlignment="1" applyBorder="1" applyFill="1" applyFont="1">
      <alignment horizontal="center" readingOrder="0" shrinkToFit="0" vertical="center" wrapText="1"/>
    </xf>
    <xf borderId="56" fillId="20" fontId="13" numFmtId="0" xfId="0" applyAlignment="1" applyBorder="1" applyFill="1" applyFont="1">
      <alignment horizontal="center" readingOrder="0" shrinkToFit="0" vertical="center" wrapText="1"/>
    </xf>
    <xf borderId="57" fillId="20" fontId="13" numFmtId="0" xfId="0" applyAlignment="1" applyBorder="1" applyFill="1" applyFont="1">
      <alignment horizontal="center" readingOrder="0" shrinkToFit="0" vertical="center" wrapText="1"/>
    </xf>
    <xf borderId="18" fillId="0" fontId="3" numFmtId="0" xfId="0" applyAlignment="1" applyBorder="1" applyFont="1">
      <alignment horizontal="center" readingOrder="0" shrinkToFit="0" wrapText="1"/>
    </xf>
    <xf borderId="56" fillId="0" fontId="3" numFmtId="0" xfId="0" applyAlignment="1" applyBorder="1" applyFont="1">
      <alignment shrinkToFit="0" wrapText="1"/>
    </xf>
    <xf borderId="57" fillId="0" fontId="3" numFmtId="0" xfId="0" applyAlignment="1" applyBorder="1" applyFont="1">
      <alignment horizontal="center" shrinkToFit="0" wrapText="1"/>
    </xf>
    <xf borderId="57" fillId="0" fontId="3" numFmtId="0" xfId="0" applyAlignment="1" applyBorder="1" applyFont="1">
      <alignment horizontal="center" readingOrder="0" shrinkToFit="0" wrapText="1"/>
    </xf>
    <xf borderId="57" fillId="0" fontId="3" numFmtId="0" xfId="0" applyAlignment="1" applyBorder="1" applyFont="1">
      <alignment readingOrder="0" shrinkToFit="0" vertical="center" wrapText="1"/>
    </xf>
    <xf borderId="57" fillId="7" fontId="3" numFmtId="166" xfId="0" applyAlignment="1" applyBorder="1" applyFill="1" applyFont="1" applyNumberFormat="1">
      <alignment readingOrder="0" shrinkToFit="0" vertical="center" wrapText="1"/>
    </xf>
    <xf borderId="57" fillId="4" fontId="3" numFmtId="166" xfId="0" applyAlignment="1" applyBorder="1" applyFill="1" applyFont="1" applyNumberFormat="1">
      <alignment readingOrder="0" shrinkToFit="0" vertical="center" wrapText="1"/>
    </xf>
    <xf borderId="57" fillId="0" fontId="3" numFmtId="0" xfId="0" applyAlignment="1" applyBorder="1" applyFont="1">
      <alignment readingOrder="0" shrinkToFit="0" wrapText="1"/>
    </xf>
    <xf borderId="57" fillId="0" fontId="3" numFmtId="0" xfId="0" applyAlignment="1" applyBorder="1" applyFont="1">
      <alignment shrinkToFit="0" wrapText="1"/>
    </xf>
    <xf borderId="57" fillId="21" fontId="3" numFmtId="0" xfId="0" applyAlignment="1" applyBorder="1" applyFill="1" applyFont="1">
      <alignment shrinkToFit="0" wrapText="1"/>
    </xf>
    <xf borderId="57" fillId="4" fontId="3" numFmtId="0" xfId="0" applyAlignment="1" applyBorder="1" applyFill="1" applyFont="1">
      <alignment readingOrder="0" shrinkToFit="0" wrapText="1"/>
    </xf>
    <xf borderId="57" fillId="4" fontId="3" numFmtId="0" xfId="0" applyAlignment="1" applyBorder="1" applyFill="1" applyFont="1">
      <alignment shrinkToFit="0" wrapText="1"/>
    </xf>
    <xf borderId="57" fillId="4" fontId="3" numFmtId="0" xfId="0" applyAlignment="1" applyBorder="1" applyFill="1" applyFont="1">
      <alignment horizontal="center" readingOrder="0" shrinkToFit="0" wrapText="1"/>
    </xf>
    <xf borderId="58" fillId="20" fontId="3" numFmtId="0" xfId="0" applyAlignment="1" applyBorder="1" applyFill="1" applyFont="1">
      <alignment horizontal="right" readingOrder="0" shrinkToFit="0" vertical="center" wrapText="1"/>
    </xf>
    <xf borderId="59" fillId="0" fontId="2" numFmtId="0" xfId="0" applyBorder="1" applyFont="1"/>
    <xf borderId="56" fillId="0" fontId="2" numFmtId="0" xfId="0" applyBorder="1" applyFont="1"/>
    <xf borderId="57" fillId="20" fontId="3" numFmtId="166" xfId="0" applyAlignment="1" applyBorder="1" applyFill="1" applyFont="1" applyNumberFormat="1">
      <alignment readingOrder="0" shrinkToFit="0" vertical="center" wrapText="1"/>
    </xf>
    <xf borderId="0" fillId="0" fontId="35" numFmtId="0" xfId="0" applyAlignment="1" applyFont="1">
      <alignment shrinkToFit="0" vertical="center" wrapText="1"/>
    </xf>
    <xf borderId="0" fillId="0" fontId="3" numFmtId="0" xfId="0" applyAlignment="1" applyFont="1">
      <alignment shrinkToFit="0" vertical="center" wrapText="1"/>
    </xf>
    <xf borderId="58" fillId="20" fontId="13" numFmtId="0" xfId="0" applyAlignment="1" applyBorder="1" applyFill="1" applyFont="1">
      <alignment horizontal="center" readingOrder="0" shrinkToFit="0" vertical="center" wrapText="1"/>
    </xf>
    <xf borderId="0" fillId="0" fontId="26" numFmtId="0" xfId="0" applyAlignment="1" applyFont="1">
      <alignment shrinkToFit="0" vertical="center" wrapText="1"/>
    </xf>
    <xf borderId="57" fillId="0" fontId="3" numFmtId="0" xfId="0" applyAlignment="1" applyBorder="1" applyFont="1">
      <alignment shrinkToFit="0" vertical="center" wrapText="1"/>
    </xf>
    <xf borderId="57" fillId="0" fontId="3" numFmtId="0" xfId="0" applyAlignment="1" applyBorder="1" applyFont="1">
      <alignment horizontal="center" shrinkToFit="0" vertical="center" wrapText="1"/>
    </xf>
    <xf borderId="57" fillId="4" fontId="3" numFmtId="0" xfId="0" applyAlignment="1" applyBorder="1" applyFill="1" applyFont="1">
      <alignment horizontal="center" shrinkToFit="0" vertical="center" wrapText="1"/>
    </xf>
    <xf borderId="57" fillId="4" fontId="3" numFmtId="166" xfId="0" applyAlignment="1" applyBorder="1" applyFill="1" applyFont="1" applyNumberFormat="1">
      <alignment shrinkToFit="0" vertical="center" wrapText="1"/>
    </xf>
    <xf borderId="57" fillId="4" fontId="3" numFmtId="0" xfId="0" applyAlignment="1" applyBorder="1" applyFill="1" applyFont="1">
      <alignment horizontal="center" readingOrder="0" shrinkToFit="0" vertical="center" wrapText="1"/>
    </xf>
    <xf borderId="57" fillId="4" fontId="3" numFmtId="0" xfId="0" applyAlignment="1" applyBorder="1" applyFill="1" applyFont="1">
      <alignment readingOrder="0" shrinkToFit="0" vertical="center" wrapText="1"/>
    </xf>
    <xf borderId="57" fillId="0" fontId="3" numFmtId="0" xfId="0" applyAlignment="1" applyBorder="1" applyFont="1">
      <alignment horizontal="center" readingOrder="0" shrinkToFit="0" vertical="center" wrapText="1"/>
    </xf>
    <xf borderId="10" fillId="20" fontId="13" numFmtId="0" xfId="0" applyAlignment="1" applyBorder="1" applyFill="1" applyFont="1">
      <alignment horizontal="center" readingOrder="0"/>
    </xf>
    <xf borderId="18" fillId="20" fontId="13" numFmtId="166" xfId="0" applyAlignment="1" applyBorder="1" applyFill="1" applyFont="1" applyNumberFormat="1">
      <alignment horizontal="center" readingOrder="0" shrinkToFit="0" wrapText="1"/>
    </xf>
    <xf borderId="18" fillId="20" fontId="13" numFmtId="49" xfId="0" applyAlignment="1" applyBorder="1" applyFill="1" applyFont="1" applyNumberFormat="1">
      <alignment horizontal="center" readingOrder="0" shrinkToFit="0" wrapText="1"/>
    </xf>
    <xf borderId="10" fillId="7" fontId="13" numFmtId="0" xfId="0" applyAlignment="1" applyBorder="1" applyFill="1" applyFont="1">
      <alignment horizontal="center" readingOrder="0"/>
    </xf>
    <xf borderId="18" fillId="7" fontId="13" numFmtId="10" xfId="0" applyAlignment="1" applyBorder="1" applyFill="1" applyFont="1" applyNumberFormat="1">
      <alignment horizontal="center" readingOrder="0" shrinkToFit="0" wrapText="1"/>
    </xf>
    <xf borderId="0" fillId="0" fontId="26" numFmtId="0" xfId="0" applyAlignment="1" applyFont="1">
      <alignment readingOrder="0" shrinkToFit="0" vertical="center" wrapText="1"/>
    </xf>
    <xf borderId="23" fillId="20" fontId="1" numFmtId="0" xfId="0" applyAlignment="1" applyBorder="1" applyFill="1" applyFont="1">
      <alignment horizontal="center"/>
    </xf>
    <xf borderId="23" fillId="20" fontId="1" numFmtId="0" xfId="0" applyAlignment="1" applyBorder="1" applyFill="1" applyFont="1">
      <alignment horizontal="center" shrinkToFit="0" wrapText="1"/>
    </xf>
    <xf borderId="23" fillId="20" fontId="1" numFmtId="166" xfId="0" applyAlignment="1" applyBorder="1" applyFill="1" applyFont="1" applyNumberFormat="1">
      <alignment horizontal="center" shrinkToFit="0" wrapText="1"/>
    </xf>
    <xf borderId="18" fillId="0" fontId="14" numFmtId="49" xfId="0" applyAlignment="1" applyBorder="1" applyFont="1" applyNumberFormat="1">
      <alignment horizontal="center"/>
    </xf>
    <xf borderId="18" fillId="0" fontId="26" numFmtId="0" xfId="0" applyAlignment="1" applyBorder="1" applyFont="1">
      <alignment shrinkToFit="0" vertical="center" wrapText="1"/>
    </xf>
    <xf borderId="18" fillId="0" fontId="26" numFmtId="0" xfId="0" applyAlignment="1" applyBorder="1" applyFont="1">
      <alignment horizontal="center" shrinkToFit="0" vertical="center" wrapText="1"/>
    </xf>
    <xf borderId="18" fillId="0" fontId="14" numFmtId="0" xfId="0" applyAlignment="1" applyBorder="1" applyFont="1">
      <alignment horizontal="center"/>
    </xf>
    <xf borderId="18" fillId="7" fontId="14" numFmtId="166" xfId="0" applyAlignment="1" applyBorder="1" applyFill="1" applyFont="1" applyNumberFormat="1">
      <alignment horizontal="center" readingOrder="0"/>
    </xf>
    <xf borderId="18" fillId="0" fontId="14" numFmtId="166" xfId="0" applyAlignment="1" applyBorder="1" applyFont="1" applyNumberFormat="1">
      <alignment horizontal="center"/>
    </xf>
    <xf borderId="18" fillId="0" fontId="14" numFmtId="49" xfId="0" applyAlignment="1" applyBorder="1" applyFont="1" applyNumberFormat="1">
      <alignment horizontal="center" readingOrder="0"/>
    </xf>
    <xf borderId="18" fillId="0" fontId="26" numFmtId="0" xfId="0" applyAlignment="1" applyBorder="1" applyFont="1">
      <alignment horizontal="center" readingOrder="0" shrinkToFit="0" vertical="center" wrapText="1"/>
    </xf>
    <xf borderId="18" fillId="0" fontId="26" numFmtId="0" xfId="0" applyAlignment="1" applyBorder="1" applyFont="1">
      <alignment readingOrder="0" shrinkToFit="0" vertical="center" wrapText="1"/>
    </xf>
    <xf borderId="18" fillId="0" fontId="36" numFmtId="0" xfId="0" applyAlignment="1" applyBorder="1" applyFont="1">
      <alignment shrinkToFit="0" vertical="center" wrapText="1"/>
    </xf>
    <xf borderId="18" fillId="0" fontId="36" numFmtId="0" xfId="0" applyAlignment="1" applyBorder="1" applyFont="1">
      <alignment readingOrder="0" shrinkToFit="0" vertical="center" wrapText="1"/>
    </xf>
    <xf borderId="10" fillId="20" fontId="1" numFmtId="0" xfId="0" applyAlignment="1" applyBorder="1" applyFill="1" applyFont="1">
      <alignment horizontal="center" readingOrder="0"/>
    </xf>
    <xf borderId="18" fillId="20" fontId="1" numFmtId="166" xfId="0" applyAlignment="1" applyBorder="1" applyFill="1" applyFont="1" applyNumberFormat="1">
      <alignment horizontal="center"/>
    </xf>
    <xf borderId="0" fillId="0" fontId="26" numFmtId="0" xfId="0" applyAlignment="1" applyFont="1">
      <alignment horizontal="center"/>
    </xf>
    <xf borderId="0" fillId="0" fontId="26" numFmtId="166" xfId="0" applyAlignment="1" applyFont="1" applyNumberFormat="1">
      <alignment horizontal="center"/>
    </xf>
    <xf borderId="39" fillId="15" fontId="24" numFmtId="0" xfId="0" applyAlignment="1" applyBorder="1" applyFill="1" applyFont="1">
      <alignment horizontal="center" readingOrder="0" shrinkToFit="0" vertical="center" wrapText="1"/>
    </xf>
    <xf borderId="18" fillId="0" fontId="24" numFmtId="0" xfId="0" applyAlignment="1" applyBorder="1" applyFont="1">
      <alignment horizontal="center" vertical="center"/>
    </xf>
    <xf borderId="0" fillId="0" fontId="37" numFmtId="0" xfId="0" applyAlignment="1" applyFont="1">
      <alignment readingOrder="0" shrinkToFit="0" wrapText="1"/>
    </xf>
    <xf borderId="0" fillId="0" fontId="38" numFmtId="2" xfId="0" applyAlignment="1" applyFont="1" applyNumberFormat="1">
      <alignment horizontal="center"/>
    </xf>
    <xf borderId="0" fillId="0" fontId="38" numFmtId="171" xfId="0" applyAlignment="1" applyFont="1" applyNumberFormat="1">
      <alignment horizontal="center"/>
    </xf>
    <xf borderId="0" fillId="0" fontId="26" numFmtId="4" xfId="0" applyFont="1" applyNumberFormat="1"/>
    <xf borderId="0" fillId="0" fontId="26" numFmtId="166" xfId="0" applyFont="1" applyNumberFormat="1"/>
    <xf borderId="0" fillId="0" fontId="38" numFmtId="0" xfId="0" applyAlignment="1" applyFont="1">
      <alignment horizontal="center"/>
    </xf>
    <xf borderId="0" fillId="0" fontId="38" numFmtId="166" xfId="0" applyAlignment="1" applyFont="1" applyNumberFormat="1">
      <alignment horizontal="center"/>
    </xf>
    <xf borderId="0" fillId="0" fontId="26" numFmtId="165" xfId="0" applyFont="1" applyNumberFormat="1"/>
    <xf borderId="23" fillId="14" fontId="23" numFmtId="0" xfId="0" applyAlignment="1" applyBorder="1" applyFill="1" applyFont="1">
      <alignment horizontal="center" shrinkToFit="0" wrapText="1"/>
    </xf>
    <xf borderId="10" fillId="14" fontId="23" numFmtId="0" xfId="0" applyAlignment="1" applyBorder="1" applyFill="1" applyFont="1">
      <alignment horizontal="center" shrinkToFit="0" wrapText="1"/>
    </xf>
    <xf borderId="23" fillId="14" fontId="23" numFmtId="4" xfId="0" applyAlignment="1" applyBorder="1" applyFill="1" applyFont="1" applyNumberFormat="1">
      <alignment horizontal="center" shrinkToFit="0" wrapText="1"/>
    </xf>
    <xf borderId="23" fillId="14" fontId="23" numFmtId="165" xfId="0" applyAlignment="1" applyBorder="1" applyFill="1" applyFont="1" applyNumberFormat="1">
      <alignment horizontal="center" shrinkToFit="0" wrapText="1"/>
    </xf>
    <xf borderId="10" fillId="14" fontId="23" numFmtId="166" xfId="0" applyAlignment="1" applyBorder="1" applyFill="1" applyFont="1" applyNumberFormat="1">
      <alignment horizontal="center" shrinkToFit="0" wrapText="1"/>
    </xf>
    <xf borderId="10" fillId="14" fontId="23" numFmtId="166" xfId="0" applyAlignment="1" applyBorder="1" applyFill="1" applyFont="1" applyNumberFormat="1">
      <alignment horizontal="center" shrinkToFit="0" vertical="bottom" wrapText="1"/>
    </xf>
    <xf borderId="18" fillId="14" fontId="23" numFmtId="166" xfId="0" applyAlignment="1" applyBorder="1" applyFill="1" applyFont="1" applyNumberFormat="1">
      <alignment horizontal="center" shrinkToFit="0" wrapText="1"/>
    </xf>
    <xf borderId="18" fillId="14" fontId="23" numFmtId="0" xfId="0" applyAlignment="1" applyBorder="1" applyFill="1" applyFont="1">
      <alignment horizontal="center" shrinkToFit="0" wrapText="1"/>
    </xf>
    <xf borderId="18" fillId="15" fontId="24" numFmtId="0" xfId="0" applyAlignment="1" applyBorder="1" applyFill="1" applyFont="1">
      <alignment horizontal="center" shrinkToFit="0" wrapText="1"/>
    </xf>
    <xf borderId="18" fillId="0" fontId="24" numFmtId="0" xfId="0" applyAlignment="1" applyBorder="1" applyFont="1">
      <alignment horizontal="center" shrinkToFit="0" wrapText="1"/>
    </xf>
    <xf borderId="18" fillId="0" fontId="24" numFmtId="0" xfId="0" applyAlignment="1" applyBorder="1" applyFont="1">
      <alignment horizontal="center"/>
    </xf>
    <xf borderId="18" fillId="15" fontId="24" numFmtId="0" xfId="0" applyAlignment="1" applyBorder="1" applyFill="1" applyFont="1">
      <alignment horizontal="center"/>
    </xf>
    <xf borderId="18" fillId="15" fontId="24" numFmtId="170" xfId="0" applyAlignment="1" applyBorder="1" applyFill="1" applyFont="1" applyNumberFormat="1">
      <alignment horizontal="center" vertical="center"/>
    </xf>
    <xf borderId="18" fillId="15" fontId="24" numFmtId="4" xfId="0" applyAlignment="1" applyBorder="1" applyFill="1" applyFont="1" applyNumberFormat="1">
      <alignment horizontal="center"/>
    </xf>
    <xf borderId="18" fillId="0" fontId="24" numFmtId="165" xfId="0" applyAlignment="1" applyBorder="1" applyFont="1" applyNumberFormat="1">
      <alignment horizontal="center"/>
    </xf>
    <xf borderId="18" fillId="4" fontId="24" numFmtId="166" xfId="0" applyAlignment="1" applyBorder="1" applyFill="1" applyFont="1" applyNumberFormat="1">
      <alignment horizontal="center"/>
    </xf>
    <xf borderId="18" fillId="0" fontId="24" numFmtId="170" xfId="0" applyAlignment="1" applyBorder="1" applyFont="1" applyNumberFormat="1">
      <alignment horizontal="center"/>
    </xf>
    <xf borderId="18" fillId="0" fontId="24" numFmtId="166" xfId="0" applyAlignment="1" applyBorder="1" applyFont="1" applyNumberFormat="1">
      <alignment horizontal="center" shrinkToFit="0" wrapText="1"/>
    </xf>
    <xf borderId="18" fillId="0" fontId="24" numFmtId="172" xfId="0" applyAlignment="1" applyBorder="1" applyFont="1" applyNumberFormat="1">
      <alignment horizontal="center" shrinkToFit="0" wrapText="1"/>
    </xf>
    <xf borderId="18" fillId="4" fontId="24" numFmtId="166" xfId="0" applyAlignment="1" applyBorder="1" applyFill="1" applyFont="1" applyNumberFormat="1">
      <alignment horizontal="center" shrinkToFit="0" wrapText="1"/>
    </xf>
    <xf borderId="0" fillId="0" fontId="10" numFmtId="0" xfId="0" applyAlignment="1" applyFont="1">
      <alignment shrinkToFit="0" vertical="bottom" wrapText="1"/>
    </xf>
    <xf borderId="0" fillId="0" fontId="5" numFmtId="0" xfId="0" applyAlignment="1" applyFont="1">
      <alignment vertical="bottom"/>
    </xf>
    <xf borderId="0" fillId="0" fontId="23" numFmtId="0" xfId="0" applyAlignment="1" applyFont="1">
      <alignment horizontal="center" vertical="bottom"/>
    </xf>
    <xf borderId="0" fillId="0" fontId="5" numFmtId="4" xfId="0" applyAlignment="1" applyFont="1" applyNumberFormat="1">
      <alignment vertical="bottom"/>
    </xf>
    <xf borderId="0" fillId="0" fontId="23" numFmtId="2" xfId="0" applyAlignment="1" applyFont="1" applyNumberFormat="1">
      <alignment horizontal="center" vertical="bottom"/>
    </xf>
    <xf borderId="0" fillId="0" fontId="5" numFmtId="166" xfId="0" applyAlignment="1" applyFont="1" applyNumberFormat="1">
      <alignment vertical="bottom"/>
    </xf>
    <xf borderId="0" fillId="0" fontId="23" numFmtId="166" xfId="0" applyAlignment="1" applyFont="1" applyNumberFormat="1">
      <alignment horizontal="center" vertical="bottom"/>
    </xf>
    <xf borderId="23" fillId="15" fontId="24" numFmtId="0" xfId="0" applyAlignment="1" applyBorder="1" applyFill="1" applyFont="1">
      <alignment horizontal="center" shrinkToFit="0" wrapText="1"/>
    </xf>
    <xf borderId="18" fillId="15" fontId="24" numFmtId="3" xfId="0" applyAlignment="1" applyBorder="1" applyFill="1" applyFont="1" applyNumberFormat="1">
      <alignment horizontal="center" vertical="center"/>
    </xf>
    <xf borderId="18" fillId="15" fontId="24" numFmtId="4" xfId="0" applyAlignment="1" applyBorder="1" applyFill="1" applyFont="1" applyNumberFormat="1">
      <alignment horizontal="center" vertical="center"/>
    </xf>
    <xf borderId="23" fillId="4" fontId="24" numFmtId="0" xfId="0" applyAlignment="1" applyBorder="1" applyFill="1" applyFont="1">
      <alignment horizontal="center" shrinkToFit="0" vertical="center" wrapText="1"/>
    </xf>
    <xf borderId="23" fillId="15" fontId="24" numFmtId="0" xfId="0" applyAlignment="1" applyBorder="1" applyFill="1" applyFont="1">
      <alignment horizontal="center" shrinkToFit="0" vertical="center" wrapText="1"/>
    </xf>
    <xf borderId="18" fillId="15" fontId="24" numFmtId="0" xfId="0" applyAlignment="1" applyBorder="1" applyFill="1" applyFont="1">
      <alignment horizontal="center" shrinkToFit="0" vertical="center" wrapText="1"/>
    </xf>
    <xf borderId="39" fillId="15" fontId="24" numFmtId="0" xfId="0" applyAlignment="1" applyBorder="1" applyFill="1" applyFont="1">
      <alignment horizontal="center" shrinkToFit="0" vertical="center" wrapText="1"/>
    </xf>
    <xf borderId="27" fillId="15" fontId="24" numFmtId="0" xfId="0" applyAlignment="1" applyBorder="1" applyFill="1" applyFont="1">
      <alignment horizontal="center" shrinkToFit="0" vertical="center" wrapText="1"/>
    </xf>
    <xf borderId="23" fillId="15" fontId="24" numFmtId="0" xfId="0" applyAlignment="1" applyBorder="1" applyFill="1" applyFont="1">
      <alignment horizontal="center" vertical="center"/>
    </xf>
    <xf borderId="18" fillId="15" fontId="24" numFmtId="0" xfId="0" applyAlignment="1" applyBorder="1" applyFill="1" applyFont="1">
      <alignment horizontal="center" vertical="center"/>
    </xf>
    <xf borderId="0" fillId="0" fontId="23" numFmtId="2" xfId="0" applyAlignment="1" applyFont="1" applyNumberFormat="1">
      <alignment horizontal="center"/>
    </xf>
    <xf borderId="0" fillId="0" fontId="23" numFmtId="171" xfId="0" applyAlignment="1" applyFont="1" applyNumberFormat="1">
      <alignment horizontal="center"/>
    </xf>
    <xf borderId="0" fillId="0" fontId="23" numFmtId="166" xfId="0" applyAlignment="1" applyFont="1" applyNumberFormat="1">
      <alignment horizontal="center"/>
    </xf>
    <xf borderId="18" fillId="4" fontId="24" numFmtId="0" xfId="0" applyAlignment="1" applyBorder="1" applyFill="1" applyFont="1">
      <alignment horizontal="center" shrinkToFit="0" wrapText="1"/>
    </xf>
    <xf borderId="18" fillId="0" fontId="24" numFmtId="2" xfId="0" applyAlignment="1" applyBorder="1" applyFont="1" applyNumberFormat="1">
      <alignment horizontal="center"/>
    </xf>
    <xf borderId="18" fillId="15" fontId="24" numFmtId="3" xfId="0" applyAlignment="1" applyBorder="1" applyFill="1" applyFont="1" applyNumberFormat="1">
      <alignment horizontal="center"/>
    </xf>
    <xf borderId="18" fillId="0" fontId="24" numFmtId="171" xfId="0" applyAlignment="1" applyBorder="1" applyFont="1" applyNumberFormat="1">
      <alignment horizontal="center"/>
    </xf>
    <xf borderId="23" fillId="15" fontId="24" numFmtId="0" xfId="0" applyAlignment="1" applyBorder="1" applyFill="1" applyFont="1">
      <alignment horizontal="center"/>
    </xf>
    <xf borderId="18" fillId="4" fontId="24" numFmtId="0" xfId="0" applyAlignment="1" applyBorder="1" applyFill="1" applyFont="1">
      <alignment horizontal="center"/>
    </xf>
    <xf borderId="0" fillId="0" fontId="39" numFmtId="2" xfId="0" applyAlignment="1" applyFont="1" applyNumberFormat="1">
      <alignment horizontal="center"/>
    </xf>
    <xf borderId="0" fillId="0" fontId="39" numFmtId="171" xfId="0" applyAlignment="1" applyFont="1" applyNumberFormat="1">
      <alignment horizontal="center"/>
    </xf>
    <xf borderId="0" fillId="0" fontId="39" numFmtId="166" xfId="0" applyAlignment="1" applyFont="1" applyNumberForma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7.38"/>
    <col customWidth="1" min="2" max="2" width="8.5"/>
    <col customWidth="1" min="3" max="3" width="54.75"/>
    <col customWidth="1" min="4" max="4" width="17.63"/>
    <col customWidth="1" min="5" max="5" width="18.0"/>
    <col customWidth="1" min="6" max="6" width="21.0"/>
  </cols>
  <sheetData>
    <row r="1">
      <c r="A1" s="1" t="s">
        <v>0</v>
      </c>
      <c r="F1" s="2"/>
      <c r="G1" s="3"/>
      <c r="H1" s="3"/>
      <c r="I1" s="3"/>
      <c r="J1" s="3"/>
      <c r="K1" s="3"/>
      <c r="L1" s="3"/>
      <c r="M1" s="3"/>
      <c r="N1" s="3"/>
    </row>
    <row r="2" ht="36.0" customHeight="1">
      <c r="A2" s="4" t="s">
        <v>1</v>
      </c>
      <c r="B2" s="5"/>
      <c r="C2" s="5"/>
      <c r="D2" s="5"/>
      <c r="E2" s="5"/>
      <c r="F2" s="7"/>
      <c r="G2" s="3"/>
      <c r="H2" s="3"/>
      <c r="I2" s="3"/>
      <c r="J2" s="3"/>
      <c r="K2" s="3"/>
      <c r="L2" s="3"/>
      <c r="M2" s="3"/>
      <c r="N2" s="3"/>
    </row>
    <row r="3" ht="36.0" customHeight="1">
      <c r="A3" s="9"/>
      <c r="B3" s="11"/>
      <c r="C3" s="11"/>
      <c r="D3" s="11"/>
      <c r="E3" s="11"/>
      <c r="F3" s="13"/>
      <c r="G3" s="3"/>
      <c r="H3" s="3"/>
      <c r="I3" s="3"/>
      <c r="J3" s="3"/>
      <c r="K3" s="3"/>
      <c r="L3" s="3"/>
      <c r="M3" s="3"/>
      <c r="N3" s="3"/>
    </row>
    <row r="4">
      <c r="A4" s="16"/>
      <c r="F4" s="2"/>
      <c r="G4" s="3"/>
      <c r="H4" s="3"/>
      <c r="I4" s="3"/>
      <c r="J4" s="3"/>
      <c r="K4" s="3"/>
      <c r="L4" s="3"/>
      <c r="M4" s="3"/>
      <c r="N4" s="3"/>
    </row>
    <row r="5">
      <c r="A5" s="20" t="s">
        <v>5</v>
      </c>
      <c r="B5" s="22"/>
      <c r="C5" s="22"/>
      <c r="D5" s="22"/>
      <c r="E5" s="22"/>
      <c r="F5" s="24"/>
      <c r="G5" s="3"/>
      <c r="H5" s="3"/>
      <c r="I5" s="3"/>
      <c r="J5" s="3"/>
      <c r="K5" s="3"/>
      <c r="L5" s="3"/>
      <c r="M5" s="3"/>
      <c r="N5" s="3"/>
    </row>
    <row r="6">
      <c r="A6" s="28" t="s">
        <v>8</v>
      </c>
      <c r="B6" s="33" t="s">
        <v>10</v>
      </c>
      <c r="C6" s="17"/>
      <c r="D6" s="34" t="s">
        <v>16</v>
      </c>
      <c r="E6" s="34" t="s">
        <v>17</v>
      </c>
      <c r="F6" s="34" t="s">
        <v>18</v>
      </c>
      <c r="G6" s="3"/>
      <c r="H6" s="3"/>
      <c r="I6" s="3"/>
      <c r="J6" s="3"/>
      <c r="K6" s="3"/>
      <c r="L6" s="3"/>
      <c r="M6" s="3"/>
      <c r="N6" s="3"/>
    </row>
    <row r="7">
      <c r="A7" s="39">
        <v>1.0</v>
      </c>
      <c r="B7" s="43" t="s">
        <v>23</v>
      </c>
      <c r="C7" s="17"/>
      <c r="D7" s="44">
        <v>24.0</v>
      </c>
      <c r="E7" s="51">
        <f>'Área'!R26</f>
        <v>65054.13969</v>
      </c>
      <c r="F7" s="56">
        <f>D7*E7</f>
        <v>1561299.353</v>
      </c>
      <c r="G7" s="59"/>
      <c r="H7" s="3"/>
      <c r="I7" s="3"/>
      <c r="J7" s="3"/>
      <c r="K7" s="3"/>
      <c r="L7" s="3"/>
      <c r="M7" s="3"/>
      <c r="N7" s="3"/>
    </row>
    <row r="8">
      <c r="A8" s="33" t="s">
        <v>65</v>
      </c>
      <c r="B8" s="46"/>
      <c r="C8" s="46"/>
      <c r="D8" s="46"/>
      <c r="E8" s="17"/>
      <c r="F8" s="65">
        <f>E7</f>
        <v>65054.13969</v>
      </c>
      <c r="G8" s="3"/>
      <c r="H8" s="3"/>
      <c r="I8" s="3"/>
      <c r="J8" s="3"/>
      <c r="K8" s="3"/>
      <c r="L8" s="3"/>
      <c r="M8" s="3"/>
      <c r="N8" s="3"/>
    </row>
    <row r="9">
      <c r="A9" s="69" t="s">
        <v>77</v>
      </c>
      <c r="B9" s="46"/>
      <c r="C9" s="46"/>
      <c r="D9" s="46"/>
      <c r="E9" s="17"/>
      <c r="F9" s="65">
        <f>E7*12</f>
        <v>780649.6763</v>
      </c>
      <c r="G9" s="3"/>
      <c r="H9" s="3"/>
      <c r="I9" s="3"/>
      <c r="J9" s="3"/>
      <c r="K9" s="3"/>
      <c r="L9" s="3"/>
      <c r="M9" s="3"/>
      <c r="N9" s="3"/>
    </row>
    <row r="10">
      <c r="A10" s="69" t="s">
        <v>84</v>
      </c>
      <c r="B10" s="46"/>
      <c r="C10" s="46"/>
      <c r="D10" s="46"/>
      <c r="E10" s="17"/>
      <c r="F10" s="65">
        <f>F7</f>
        <v>1561299.353</v>
      </c>
      <c r="G10" s="3"/>
      <c r="H10" s="3"/>
      <c r="I10" s="3"/>
      <c r="J10" s="3"/>
      <c r="K10" s="3"/>
      <c r="L10" s="3"/>
      <c r="M10" s="3"/>
      <c r="N10" s="3"/>
    </row>
    <row r="11">
      <c r="A11" s="3"/>
      <c r="B11" s="84"/>
      <c r="C11" s="84"/>
      <c r="D11" s="3"/>
      <c r="E11" s="3"/>
      <c r="F11" s="3"/>
      <c r="G11" s="3"/>
      <c r="H11" s="3"/>
      <c r="I11" s="3"/>
      <c r="J11" s="3"/>
      <c r="K11" s="3"/>
      <c r="L11" s="3"/>
      <c r="M11" s="3"/>
      <c r="N11" s="3"/>
    </row>
    <row r="12">
      <c r="A12" s="3"/>
      <c r="B12" s="84"/>
      <c r="C12" s="84"/>
      <c r="D12" s="3"/>
      <c r="E12" s="3"/>
      <c r="F12" s="3"/>
      <c r="G12" s="3"/>
      <c r="H12" s="3"/>
      <c r="I12" s="3"/>
      <c r="J12" s="3"/>
      <c r="K12" s="3"/>
      <c r="L12" s="3"/>
      <c r="M12" s="3"/>
      <c r="N12" s="3"/>
    </row>
    <row r="13">
      <c r="A13" s="3"/>
      <c r="B13" s="84"/>
      <c r="C13" s="84"/>
      <c r="D13" s="3"/>
      <c r="E13" s="3"/>
      <c r="F13" s="3"/>
      <c r="G13" s="3"/>
      <c r="H13" s="3"/>
      <c r="I13" s="3"/>
      <c r="J13" s="3"/>
      <c r="K13" s="3"/>
      <c r="L13" s="3"/>
      <c r="M13" s="3"/>
      <c r="N13" s="3"/>
    </row>
    <row r="14">
      <c r="A14" s="3"/>
      <c r="B14" s="84"/>
      <c r="C14" s="84"/>
      <c r="D14" s="3"/>
      <c r="E14" s="3"/>
      <c r="F14" s="3"/>
      <c r="G14" s="3"/>
      <c r="H14" s="3"/>
      <c r="I14" s="3"/>
      <c r="J14" s="3"/>
      <c r="K14" s="3"/>
      <c r="L14" s="3"/>
      <c r="M14" s="3"/>
      <c r="N14" s="3"/>
    </row>
    <row r="15">
      <c r="A15" s="3"/>
      <c r="B15" s="84"/>
      <c r="C15" s="84"/>
      <c r="D15" s="3"/>
      <c r="E15" s="59"/>
      <c r="F15" s="3"/>
      <c r="G15" s="3"/>
      <c r="H15" s="3"/>
      <c r="I15" s="3"/>
      <c r="J15" s="3"/>
      <c r="K15" s="3"/>
      <c r="L15" s="3"/>
      <c r="M15" s="3"/>
      <c r="N15" s="3"/>
    </row>
    <row r="16">
      <c r="A16" s="3"/>
      <c r="B16" s="84"/>
      <c r="C16" s="84"/>
      <c r="D16" s="3"/>
      <c r="E16" s="3"/>
      <c r="F16" s="3"/>
      <c r="G16" s="3"/>
      <c r="H16" s="3"/>
      <c r="I16" s="3"/>
      <c r="J16" s="3"/>
      <c r="K16" s="3"/>
      <c r="L16" s="3"/>
      <c r="M16" s="3"/>
      <c r="N16" s="3"/>
    </row>
    <row r="17">
      <c r="A17" s="3"/>
      <c r="B17" s="84"/>
      <c r="C17" s="84"/>
      <c r="D17" s="3"/>
      <c r="E17" s="3"/>
      <c r="F17" s="3"/>
      <c r="G17" s="3"/>
      <c r="H17" s="3"/>
      <c r="I17" s="3"/>
      <c r="J17" s="3"/>
      <c r="K17" s="3"/>
      <c r="L17" s="3"/>
      <c r="M17" s="3"/>
      <c r="N17" s="3"/>
    </row>
    <row r="18">
      <c r="A18" s="3"/>
      <c r="B18" s="84"/>
      <c r="C18" s="84"/>
      <c r="D18" s="3"/>
      <c r="E18" s="3"/>
      <c r="F18" s="3"/>
      <c r="G18" s="3"/>
      <c r="H18" s="3"/>
      <c r="I18" s="3"/>
      <c r="J18" s="3"/>
      <c r="K18" s="3"/>
      <c r="L18" s="3"/>
      <c r="M18" s="3"/>
      <c r="N18" s="3"/>
    </row>
    <row r="19">
      <c r="A19" s="3"/>
      <c r="B19" s="84"/>
      <c r="C19" s="84"/>
      <c r="D19" s="3"/>
      <c r="E19" s="3"/>
      <c r="F19" s="3"/>
      <c r="G19" s="3"/>
      <c r="H19" s="3"/>
      <c r="I19" s="3"/>
      <c r="J19" s="3"/>
      <c r="K19" s="3"/>
      <c r="L19" s="3"/>
      <c r="M19" s="3"/>
      <c r="N19" s="3"/>
    </row>
    <row r="20">
      <c r="A20" s="3"/>
      <c r="B20" s="84"/>
      <c r="C20" s="84"/>
      <c r="D20" s="3"/>
      <c r="E20" s="3"/>
      <c r="F20" s="3"/>
      <c r="G20" s="3"/>
      <c r="H20" s="3"/>
      <c r="I20" s="3"/>
      <c r="J20" s="3"/>
      <c r="K20" s="3"/>
      <c r="L20" s="3"/>
      <c r="M20" s="3"/>
      <c r="N20" s="3"/>
    </row>
    <row r="21">
      <c r="A21" s="3"/>
      <c r="B21" s="84"/>
      <c r="C21" s="84"/>
      <c r="D21" s="3"/>
      <c r="E21" s="3"/>
      <c r="F21" s="3"/>
      <c r="G21" s="3"/>
      <c r="H21" s="3"/>
      <c r="I21" s="3"/>
      <c r="J21" s="3"/>
      <c r="K21" s="3"/>
      <c r="L21" s="3"/>
      <c r="M21" s="3"/>
      <c r="N21" s="3"/>
    </row>
    <row r="22">
      <c r="A22" s="3"/>
      <c r="B22" s="84"/>
      <c r="C22" s="84"/>
      <c r="D22" s="3"/>
      <c r="E22" s="3"/>
      <c r="F22" s="3"/>
      <c r="G22" s="3"/>
      <c r="H22" s="3"/>
      <c r="I22" s="3"/>
      <c r="J22" s="3"/>
      <c r="K22" s="3"/>
      <c r="L22" s="3"/>
      <c r="M22" s="3"/>
      <c r="N22" s="3"/>
    </row>
    <row r="23">
      <c r="A23" s="3"/>
      <c r="B23" s="84"/>
      <c r="C23" s="84"/>
      <c r="D23" s="3"/>
      <c r="E23" s="3"/>
      <c r="F23" s="3"/>
      <c r="G23" s="3"/>
      <c r="H23" s="3"/>
      <c r="I23" s="3"/>
      <c r="J23" s="3"/>
      <c r="K23" s="3"/>
      <c r="L23" s="3"/>
      <c r="M23" s="3"/>
      <c r="N23" s="3"/>
    </row>
    <row r="24">
      <c r="A24" s="3"/>
      <c r="B24" s="84"/>
      <c r="C24" s="84"/>
      <c r="D24" s="3"/>
      <c r="E24" s="3"/>
      <c r="F24" s="3"/>
      <c r="G24" s="3"/>
      <c r="H24" s="3"/>
      <c r="I24" s="3"/>
      <c r="J24" s="3"/>
      <c r="K24" s="3"/>
      <c r="L24" s="3"/>
      <c r="M24" s="3"/>
      <c r="N24" s="3"/>
    </row>
    <row r="25">
      <c r="A25" s="3"/>
      <c r="B25" s="84"/>
      <c r="C25" s="84"/>
      <c r="D25" s="3"/>
      <c r="E25" s="3"/>
      <c r="F25" s="3"/>
      <c r="G25" s="3"/>
      <c r="H25" s="3"/>
      <c r="I25" s="3"/>
      <c r="J25" s="3"/>
      <c r="K25" s="3"/>
      <c r="L25" s="3"/>
      <c r="M25" s="3"/>
      <c r="N25" s="3"/>
    </row>
    <row r="26">
      <c r="A26" s="3"/>
      <c r="B26" s="84"/>
      <c r="C26" s="84"/>
      <c r="D26" s="3"/>
      <c r="E26" s="3"/>
      <c r="F26" s="3"/>
      <c r="G26" s="3"/>
      <c r="H26" s="3"/>
      <c r="I26" s="3"/>
      <c r="J26" s="3"/>
      <c r="K26" s="3"/>
      <c r="L26" s="3"/>
      <c r="M26" s="3"/>
      <c r="N26" s="3"/>
    </row>
    <row r="27">
      <c r="A27" s="3"/>
      <c r="B27" s="84"/>
      <c r="C27" s="84"/>
      <c r="D27" s="3"/>
      <c r="E27" s="3"/>
      <c r="F27" s="3"/>
      <c r="G27" s="3"/>
      <c r="H27" s="3"/>
      <c r="I27" s="3"/>
      <c r="J27" s="3"/>
      <c r="K27" s="3"/>
      <c r="L27" s="3"/>
      <c r="M27" s="3"/>
      <c r="N27" s="3"/>
    </row>
    <row r="28">
      <c r="A28" s="3"/>
      <c r="B28" s="84"/>
      <c r="C28" s="84"/>
      <c r="D28" s="3"/>
      <c r="E28" s="3"/>
      <c r="F28" s="3"/>
      <c r="G28" s="3"/>
      <c r="H28" s="3"/>
      <c r="I28" s="3"/>
      <c r="J28" s="3"/>
      <c r="K28" s="3"/>
      <c r="L28" s="3"/>
      <c r="M28" s="3"/>
      <c r="N28" s="3"/>
    </row>
    <row r="29">
      <c r="A29" s="3"/>
      <c r="B29" s="84"/>
      <c r="C29" s="84"/>
      <c r="D29" s="3"/>
      <c r="E29" s="3"/>
      <c r="F29" s="3"/>
      <c r="G29" s="3"/>
      <c r="H29" s="3"/>
      <c r="I29" s="3"/>
      <c r="J29" s="3"/>
      <c r="K29" s="3"/>
      <c r="L29" s="3"/>
      <c r="M29" s="3"/>
      <c r="N29" s="3"/>
    </row>
    <row r="30">
      <c r="A30" s="3"/>
      <c r="B30" s="84"/>
      <c r="C30" s="84"/>
      <c r="D30" s="3"/>
      <c r="E30" s="3"/>
      <c r="F30" s="3"/>
      <c r="G30" s="3"/>
      <c r="H30" s="3"/>
      <c r="I30" s="3"/>
      <c r="J30" s="3"/>
      <c r="K30" s="3"/>
      <c r="L30" s="3"/>
      <c r="M30" s="3"/>
      <c r="N30" s="3"/>
    </row>
    <row r="31">
      <c r="A31" s="3"/>
      <c r="B31" s="84"/>
      <c r="C31" s="84"/>
      <c r="D31" s="3"/>
      <c r="E31" s="3"/>
      <c r="F31" s="3"/>
      <c r="G31" s="3"/>
      <c r="H31" s="3"/>
      <c r="I31" s="3"/>
      <c r="J31" s="3"/>
      <c r="K31" s="3"/>
      <c r="L31" s="3"/>
      <c r="M31" s="3"/>
      <c r="N31" s="3"/>
    </row>
    <row r="32">
      <c r="A32" s="3"/>
      <c r="B32" s="84"/>
      <c r="C32" s="84"/>
      <c r="D32" s="3"/>
      <c r="E32" s="3"/>
      <c r="F32" s="3"/>
      <c r="G32" s="3"/>
      <c r="H32" s="3"/>
      <c r="I32" s="3"/>
      <c r="J32" s="3"/>
      <c r="K32" s="3"/>
      <c r="L32" s="3"/>
      <c r="M32" s="3"/>
      <c r="N32" s="3"/>
    </row>
    <row r="33">
      <c r="A33" s="3"/>
      <c r="B33" s="84"/>
      <c r="C33" s="84"/>
      <c r="D33" s="3"/>
      <c r="E33" s="3"/>
      <c r="F33" s="3"/>
      <c r="G33" s="3"/>
      <c r="H33" s="3"/>
      <c r="I33" s="3"/>
      <c r="J33" s="3"/>
      <c r="K33" s="3"/>
      <c r="L33" s="3"/>
      <c r="M33" s="3"/>
      <c r="N33" s="3"/>
    </row>
    <row r="34">
      <c r="A34" s="3"/>
      <c r="B34" s="84"/>
      <c r="C34" s="84"/>
      <c r="D34" s="3"/>
      <c r="E34" s="3"/>
      <c r="F34" s="3"/>
      <c r="G34" s="3"/>
      <c r="H34" s="3"/>
      <c r="I34" s="3"/>
      <c r="J34" s="3"/>
      <c r="K34" s="3"/>
      <c r="L34" s="3"/>
      <c r="M34" s="3"/>
      <c r="N34" s="3"/>
    </row>
    <row r="35">
      <c r="A35" s="3"/>
      <c r="B35" s="84"/>
      <c r="C35" s="84"/>
      <c r="D35" s="3"/>
      <c r="E35" s="3"/>
      <c r="F35" s="3"/>
      <c r="G35" s="3"/>
      <c r="H35" s="3"/>
      <c r="I35" s="3"/>
      <c r="J35" s="3"/>
      <c r="K35" s="3"/>
      <c r="L35" s="3"/>
      <c r="M35" s="3"/>
      <c r="N35" s="3"/>
    </row>
    <row r="36">
      <c r="A36" s="3"/>
      <c r="B36" s="84"/>
      <c r="C36" s="84"/>
      <c r="D36" s="3"/>
      <c r="E36" s="3"/>
      <c r="F36" s="3"/>
      <c r="G36" s="3"/>
      <c r="H36" s="3"/>
      <c r="I36" s="3"/>
      <c r="J36" s="3"/>
      <c r="K36" s="3"/>
      <c r="L36" s="3"/>
      <c r="M36" s="3"/>
      <c r="N36" s="3"/>
    </row>
    <row r="37">
      <c r="A37" s="3"/>
      <c r="B37" s="84"/>
      <c r="C37" s="84"/>
      <c r="D37" s="3"/>
      <c r="E37" s="3"/>
      <c r="F37" s="3"/>
      <c r="G37" s="3"/>
      <c r="H37" s="3"/>
      <c r="I37" s="3"/>
      <c r="J37" s="3"/>
      <c r="K37" s="3"/>
      <c r="L37" s="3"/>
      <c r="M37" s="3"/>
      <c r="N37" s="3"/>
    </row>
    <row r="38">
      <c r="A38" s="3"/>
      <c r="B38" s="84"/>
      <c r="C38" s="84"/>
      <c r="D38" s="3"/>
      <c r="E38" s="3"/>
      <c r="F38" s="3"/>
      <c r="G38" s="3"/>
      <c r="H38" s="3"/>
      <c r="I38" s="3"/>
      <c r="J38" s="3"/>
      <c r="K38" s="3"/>
      <c r="L38" s="3"/>
      <c r="M38" s="3"/>
      <c r="N38" s="3"/>
    </row>
    <row r="39">
      <c r="A39" s="3"/>
      <c r="B39" s="84"/>
      <c r="C39" s="84"/>
      <c r="D39" s="3"/>
      <c r="E39" s="3"/>
      <c r="F39" s="3"/>
      <c r="G39" s="3"/>
      <c r="H39" s="3"/>
      <c r="I39" s="3"/>
      <c r="J39" s="3"/>
      <c r="K39" s="3"/>
      <c r="L39" s="3"/>
      <c r="M39" s="3"/>
      <c r="N39" s="3"/>
    </row>
    <row r="40">
      <c r="A40" s="3"/>
      <c r="B40" s="84"/>
      <c r="C40" s="84"/>
      <c r="D40" s="3"/>
      <c r="E40" s="3"/>
      <c r="F40" s="3"/>
      <c r="G40" s="3"/>
      <c r="H40" s="3"/>
      <c r="I40" s="3"/>
      <c r="J40" s="3"/>
      <c r="K40" s="3"/>
      <c r="L40" s="3"/>
      <c r="M40" s="3"/>
      <c r="N40" s="3"/>
    </row>
    <row r="41">
      <c r="A41" s="3"/>
      <c r="B41" s="84"/>
      <c r="C41" s="84"/>
      <c r="D41" s="3"/>
      <c r="E41" s="3"/>
      <c r="F41" s="3"/>
      <c r="G41" s="3"/>
      <c r="H41" s="3"/>
      <c r="I41" s="3"/>
      <c r="J41" s="3"/>
      <c r="K41" s="3"/>
      <c r="L41" s="3"/>
      <c r="M41" s="3"/>
      <c r="N41" s="3"/>
    </row>
    <row r="42">
      <c r="A42" s="3"/>
      <c r="B42" s="84"/>
      <c r="C42" s="84"/>
      <c r="D42" s="3"/>
      <c r="E42" s="3"/>
      <c r="F42" s="3"/>
      <c r="G42" s="3"/>
      <c r="H42" s="3"/>
      <c r="I42" s="3"/>
      <c r="J42" s="3"/>
      <c r="K42" s="3"/>
      <c r="L42" s="3"/>
      <c r="M42" s="3"/>
      <c r="N42" s="3"/>
    </row>
    <row r="43">
      <c r="A43" s="3"/>
      <c r="B43" s="84"/>
      <c r="C43" s="84"/>
      <c r="D43" s="3"/>
      <c r="E43" s="3"/>
      <c r="F43" s="3"/>
      <c r="G43" s="3"/>
      <c r="H43" s="3"/>
      <c r="I43" s="3"/>
      <c r="J43" s="3"/>
      <c r="K43" s="3"/>
      <c r="L43" s="3"/>
      <c r="M43" s="3"/>
      <c r="N43" s="3"/>
    </row>
    <row r="44">
      <c r="A44" s="3"/>
      <c r="B44" s="84"/>
      <c r="C44" s="84"/>
      <c r="D44" s="3"/>
      <c r="E44" s="3"/>
      <c r="F44" s="3"/>
      <c r="G44" s="3"/>
      <c r="H44" s="3"/>
      <c r="I44" s="3"/>
      <c r="J44" s="3"/>
      <c r="K44" s="3"/>
      <c r="L44" s="3"/>
      <c r="M44" s="3"/>
      <c r="N44" s="3"/>
    </row>
    <row r="45">
      <c r="A45" s="3"/>
      <c r="B45" s="84"/>
      <c r="C45" s="84"/>
      <c r="D45" s="3"/>
      <c r="E45" s="3"/>
      <c r="F45" s="3"/>
      <c r="G45" s="3"/>
      <c r="H45" s="3"/>
      <c r="I45" s="3"/>
      <c r="J45" s="3"/>
      <c r="K45" s="3"/>
      <c r="L45" s="3"/>
      <c r="M45" s="3"/>
      <c r="N45" s="3"/>
    </row>
    <row r="46">
      <c r="A46" s="3"/>
      <c r="B46" s="84"/>
      <c r="C46" s="84"/>
      <c r="D46" s="3"/>
      <c r="E46" s="3"/>
      <c r="F46" s="3"/>
      <c r="G46" s="3"/>
      <c r="H46" s="3"/>
      <c r="I46" s="3"/>
      <c r="J46" s="3"/>
      <c r="K46" s="3"/>
      <c r="L46" s="3"/>
      <c r="M46" s="3"/>
      <c r="N46" s="3"/>
    </row>
    <row r="47">
      <c r="A47" s="3"/>
      <c r="B47" s="84"/>
      <c r="C47" s="84"/>
      <c r="D47" s="3"/>
      <c r="E47" s="3"/>
      <c r="F47" s="3"/>
      <c r="G47" s="3"/>
      <c r="H47" s="3"/>
      <c r="I47" s="3"/>
      <c r="J47" s="3"/>
      <c r="K47" s="3"/>
      <c r="L47" s="3"/>
      <c r="M47" s="3"/>
      <c r="N47" s="3"/>
    </row>
    <row r="48">
      <c r="A48" s="3"/>
      <c r="B48" s="84"/>
      <c r="C48" s="84"/>
      <c r="D48" s="3"/>
      <c r="E48" s="3"/>
      <c r="F48" s="3"/>
      <c r="G48" s="3"/>
      <c r="H48" s="3"/>
      <c r="I48" s="3"/>
      <c r="J48" s="3"/>
      <c r="K48" s="3"/>
      <c r="L48" s="3"/>
      <c r="M48" s="3"/>
      <c r="N48" s="3"/>
    </row>
    <row r="49">
      <c r="A49" s="3"/>
      <c r="B49" s="84"/>
      <c r="C49" s="84"/>
      <c r="D49" s="3"/>
      <c r="E49" s="3"/>
      <c r="F49" s="3"/>
      <c r="G49" s="3"/>
      <c r="H49" s="3"/>
      <c r="I49" s="3"/>
      <c r="J49" s="3"/>
      <c r="K49" s="3"/>
      <c r="L49" s="3"/>
      <c r="M49" s="3"/>
      <c r="N49" s="3"/>
    </row>
    <row r="50">
      <c r="A50" s="3"/>
      <c r="B50" s="84"/>
      <c r="C50" s="84"/>
      <c r="D50" s="3"/>
      <c r="E50" s="3"/>
      <c r="F50" s="3"/>
      <c r="G50" s="3"/>
      <c r="H50" s="3"/>
      <c r="I50" s="3"/>
      <c r="J50" s="3"/>
      <c r="K50" s="3"/>
      <c r="L50" s="3"/>
      <c r="M50" s="3"/>
      <c r="N50" s="3"/>
    </row>
    <row r="51">
      <c r="A51" s="3"/>
      <c r="B51" s="84"/>
      <c r="C51" s="84"/>
      <c r="D51" s="3"/>
      <c r="E51" s="3"/>
      <c r="F51" s="3"/>
      <c r="G51" s="3"/>
      <c r="H51" s="3"/>
      <c r="I51" s="3"/>
      <c r="J51" s="3"/>
      <c r="K51" s="3"/>
      <c r="L51" s="3"/>
      <c r="M51" s="3"/>
      <c r="N51" s="3"/>
    </row>
    <row r="52">
      <c r="A52" s="3"/>
      <c r="B52" s="84"/>
      <c r="C52" s="84"/>
      <c r="D52" s="3"/>
      <c r="E52" s="3"/>
      <c r="F52" s="3"/>
      <c r="G52" s="3"/>
      <c r="H52" s="3"/>
      <c r="I52" s="3"/>
      <c r="J52" s="3"/>
      <c r="K52" s="3"/>
      <c r="L52" s="3"/>
      <c r="M52" s="3"/>
      <c r="N52" s="3"/>
    </row>
    <row r="53">
      <c r="A53" s="3"/>
      <c r="B53" s="84"/>
      <c r="C53" s="84"/>
      <c r="D53" s="3"/>
      <c r="E53" s="3"/>
      <c r="F53" s="3"/>
      <c r="G53" s="3"/>
      <c r="H53" s="3"/>
      <c r="I53" s="3"/>
      <c r="J53" s="3"/>
      <c r="K53" s="3"/>
      <c r="L53" s="3"/>
      <c r="M53" s="3"/>
      <c r="N53" s="3"/>
    </row>
    <row r="54">
      <c r="A54" s="3"/>
      <c r="B54" s="84"/>
      <c r="C54" s="84"/>
      <c r="D54" s="3"/>
      <c r="E54" s="3"/>
      <c r="F54" s="3"/>
      <c r="G54" s="3"/>
      <c r="H54" s="3"/>
      <c r="I54" s="3"/>
      <c r="J54" s="3"/>
      <c r="K54" s="3"/>
      <c r="L54" s="3"/>
      <c r="M54" s="3"/>
      <c r="N54" s="3"/>
    </row>
    <row r="55">
      <c r="A55" s="3"/>
      <c r="B55" s="84"/>
      <c r="C55" s="84"/>
      <c r="D55" s="3"/>
      <c r="E55" s="3"/>
      <c r="F55" s="3"/>
      <c r="G55" s="3"/>
      <c r="H55" s="3"/>
      <c r="I55" s="3"/>
      <c r="J55" s="3"/>
      <c r="K55" s="3"/>
      <c r="L55" s="3"/>
      <c r="M55" s="3"/>
      <c r="N55" s="3"/>
    </row>
    <row r="56">
      <c r="A56" s="3"/>
      <c r="B56" s="84"/>
      <c r="C56" s="84"/>
      <c r="D56" s="3"/>
      <c r="E56" s="3"/>
      <c r="F56" s="3"/>
      <c r="G56" s="3"/>
      <c r="H56" s="3"/>
      <c r="I56" s="3"/>
      <c r="J56" s="3"/>
      <c r="K56" s="3"/>
      <c r="L56" s="3"/>
      <c r="M56" s="3"/>
      <c r="N56" s="3"/>
    </row>
    <row r="57">
      <c r="A57" s="3"/>
      <c r="B57" s="84"/>
      <c r="C57" s="84"/>
      <c r="D57" s="3"/>
      <c r="E57" s="3"/>
      <c r="F57" s="3"/>
      <c r="G57" s="3"/>
      <c r="H57" s="3"/>
      <c r="I57" s="3"/>
      <c r="J57" s="3"/>
      <c r="K57" s="3"/>
      <c r="L57" s="3"/>
      <c r="M57" s="3"/>
      <c r="N57" s="3"/>
    </row>
    <row r="58">
      <c r="A58" s="3"/>
      <c r="B58" s="84"/>
      <c r="C58" s="84"/>
      <c r="D58" s="3"/>
      <c r="E58" s="3"/>
      <c r="F58" s="3"/>
      <c r="G58" s="3"/>
      <c r="H58" s="3"/>
      <c r="I58" s="3"/>
      <c r="J58" s="3"/>
      <c r="K58" s="3"/>
      <c r="L58" s="3"/>
      <c r="M58" s="3"/>
      <c r="N58" s="3"/>
    </row>
    <row r="59">
      <c r="A59" s="3"/>
      <c r="B59" s="84"/>
      <c r="C59" s="84"/>
      <c r="D59" s="3"/>
      <c r="E59" s="3"/>
      <c r="F59" s="3"/>
      <c r="G59" s="3"/>
      <c r="H59" s="3"/>
      <c r="I59" s="3"/>
      <c r="J59" s="3"/>
      <c r="K59" s="3"/>
      <c r="L59" s="3"/>
      <c r="M59" s="3"/>
      <c r="N59" s="3"/>
    </row>
    <row r="60">
      <c r="A60" s="3"/>
      <c r="B60" s="84"/>
      <c r="C60" s="84"/>
      <c r="D60" s="3"/>
      <c r="E60" s="3"/>
      <c r="F60" s="3"/>
      <c r="G60" s="3"/>
      <c r="H60" s="3"/>
      <c r="I60" s="3"/>
      <c r="J60" s="3"/>
      <c r="K60" s="3"/>
      <c r="L60" s="3"/>
      <c r="M60" s="3"/>
      <c r="N60" s="3"/>
    </row>
    <row r="61">
      <c r="A61" s="3"/>
      <c r="B61" s="84"/>
      <c r="C61" s="84"/>
      <c r="D61" s="3"/>
      <c r="E61" s="3"/>
      <c r="F61" s="3"/>
      <c r="G61" s="3"/>
      <c r="H61" s="3"/>
      <c r="I61" s="3"/>
      <c r="J61" s="3"/>
      <c r="K61" s="3"/>
      <c r="L61" s="3"/>
      <c r="M61" s="3"/>
      <c r="N61" s="3"/>
    </row>
    <row r="62">
      <c r="A62" s="3"/>
      <c r="B62" s="84"/>
      <c r="C62" s="84"/>
      <c r="D62" s="3"/>
      <c r="E62" s="3"/>
      <c r="F62" s="3"/>
      <c r="G62" s="3"/>
      <c r="H62" s="3"/>
      <c r="I62" s="3"/>
      <c r="J62" s="3"/>
      <c r="K62" s="3"/>
      <c r="L62" s="3"/>
      <c r="M62" s="3"/>
      <c r="N62" s="3"/>
    </row>
    <row r="63">
      <c r="A63" s="3"/>
      <c r="B63" s="84"/>
      <c r="C63" s="84"/>
      <c r="D63" s="3"/>
      <c r="E63" s="3"/>
      <c r="F63" s="3"/>
      <c r="G63" s="3"/>
      <c r="H63" s="3"/>
      <c r="I63" s="3"/>
      <c r="J63" s="3"/>
      <c r="K63" s="3"/>
      <c r="L63" s="3"/>
      <c r="M63" s="3"/>
      <c r="N63" s="3"/>
    </row>
    <row r="64">
      <c r="A64" s="3"/>
      <c r="B64" s="84"/>
      <c r="C64" s="84"/>
      <c r="D64" s="3"/>
      <c r="E64" s="3"/>
      <c r="F64" s="3"/>
      <c r="G64" s="3"/>
      <c r="H64" s="3"/>
      <c r="I64" s="3"/>
      <c r="J64" s="3"/>
      <c r="K64" s="3"/>
      <c r="L64" s="3"/>
      <c r="M64" s="3"/>
      <c r="N64" s="3"/>
    </row>
    <row r="65">
      <c r="A65" s="3"/>
      <c r="B65" s="84"/>
      <c r="C65" s="84"/>
      <c r="D65" s="3"/>
      <c r="E65" s="3"/>
      <c r="F65" s="3"/>
      <c r="G65" s="3"/>
      <c r="H65" s="3"/>
      <c r="I65" s="3"/>
      <c r="J65" s="3"/>
      <c r="K65" s="3"/>
      <c r="L65" s="3"/>
      <c r="M65" s="3"/>
      <c r="N65" s="3"/>
    </row>
    <row r="66">
      <c r="A66" s="3"/>
      <c r="B66" s="84"/>
      <c r="C66" s="84"/>
      <c r="D66" s="3"/>
      <c r="E66" s="3"/>
      <c r="F66" s="3"/>
      <c r="G66" s="3"/>
      <c r="H66" s="3"/>
      <c r="I66" s="3"/>
      <c r="J66" s="3"/>
      <c r="K66" s="3"/>
      <c r="L66" s="3"/>
      <c r="M66" s="3"/>
      <c r="N66" s="3"/>
    </row>
    <row r="67">
      <c r="A67" s="3"/>
      <c r="B67" s="84"/>
      <c r="C67" s="84"/>
      <c r="D67" s="3"/>
      <c r="E67" s="3"/>
      <c r="F67" s="3"/>
      <c r="G67" s="3"/>
      <c r="H67" s="3"/>
      <c r="I67" s="3"/>
      <c r="J67" s="3"/>
      <c r="K67" s="3"/>
      <c r="L67" s="3"/>
      <c r="M67" s="3"/>
      <c r="N67" s="3"/>
    </row>
    <row r="68">
      <c r="A68" s="3"/>
      <c r="B68" s="84"/>
      <c r="C68" s="84"/>
      <c r="D68" s="3"/>
      <c r="E68" s="3"/>
      <c r="F68" s="3"/>
      <c r="G68" s="3"/>
      <c r="H68" s="3"/>
      <c r="I68" s="3"/>
      <c r="J68" s="3"/>
      <c r="K68" s="3"/>
      <c r="L68" s="3"/>
      <c r="M68" s="3"/>
      <c r="N68" s="3"/>
    </row>
    <row r="69">
      <c r="A69" s="3"/>
      <c r="B69" s="84"/>
      <c r="C69" s="84"/>
      <c r="D69" s="3"/>
      <c r="E69" s="3"/>
      <c r="F69" s="3"/>
      <c r="G69" s="3"/>
      <c r="H69" s="3"/>
      <c r="I69" s="3"/>
      <c r="J69" s="3"/>
      <c r="K69" s="3"/>
      <c r="L69" s="3"/>
      <c r="M69" s="3"/>
      <c r="N69" s="3"/>
    </row>
    <row r="70">
      <c r="A70" s="3"/>
      <c r="B70" s="84"/>
      <c r="C70" s="84"/>
      <c r="D70" s="3"/>
      <c r="E70" s="3"/>
      <c r="F70" s="3"/>
      <c r="G70" s="3"/>
      <c r="H70" s="3"/>
      <c r="I70" s="3"/>
      <c r="J70" s="3"/>
      <c r="K70" s="3"/>
      <c r="L70" s="3"/>
      <c r="M70" s="3"/>
      <c r="N70" s="3"/>
    </row>
    <row r="71">
      <c r="A71" s="3"/>
      <c r="B71" s="84"/>
      <c r="C71" s="84"/>
      <c r="D71" s="3"/>
      <c r="E71" s="3"/>
      <c r="F71" s="3"/>
      <c r="G71" s="3"/>
      <c r="H71" s="3"/>
      <c r="I71" s="3"/>
      <c r="J71" s="3"/>
      <c r="K71" s="3"/>
      <c r="L71" s="3"/>
      <c r="M71" s="3"/>
      <c r="N71" s="3"/>
    </row>
    <row r="72">
      <c r="A72" s="3"/>
      <c r="B72" s="84"/>
      <c r="C72" s="84"/>
      <c r="D72" s="3"/>
      <c r="E72" s="3"/>
      <c r="F72" s="3"/>
      <c r="G72" s="3"/>
      <c r="H72" s="3"/>
      <c r="I72" s="3"/>
      <c r="J72" s="3"/>
      <c r="K72" s="3"/>
      <c r="L72" s="3"/>
      <c r="M72" s="3"/>
      <c r="N72" s="3"/>
    </row>
    <row r="73">
      <c r="A73" s="3"/>
      <c r="B73" s="84"/>
      <c r="C73" s="84"/>
      <c r="D73" s="3"/>
      <c r="E73" s="3"/>
      <c r="F73" s="3"/>
      <c r="G73" s="3"/>
      <c r="H73" s="3"/>
      <c r="I73" s="3"/>
      <c r="J73" s="3"/>
      <c r="K73" s="3"/>
      <c r="L73" s="3"/>
      <c r="M73" s="3"/>
      <c r="N73" s="3"/>
    </row>
    <row r="74">
      <c r="A74" s="3"/>
      <c r="B74" s="84"/>
      <c r="C74" s="84"/>
      <c r="D74" s="3"/>
      <c r="E74" s="3"/>
      <c r="F74" s="3"/>
      <c r="G74" s="3"/>
      <c r="H74" s="3"/>
      <c r="I74" s="3"/>
      <c r="J74" s="3"/>
      <c r="K74" s="3"/>
      <c r="L74" s="3"/>
      <c r="M74" s="3"/>
      <c r="N74" s="3"/>
    </row>
    <row r="75">
      <c r="A75" s="3"/>
      <c r="B75" s="84"/>
      <c r="C75" s="84"/>
      <c r="D75" s="3"/>
      <c r="E75" s="3"/>
      <c r="F75" s="3"/>
      <c r="G75" s="3"/>
      <c r="H75" s="3"/>
      <c r="I75" s="3"/>
      <c r="J75" s="3"/>
      <c r="K75" s="3"/>
      <c r="L75" s="3"/>
      <c r="M75" s="3"/>
      <c r="N75" s="3"/>
    </row>
    <row r="76">
      <c r="A76" s="3"/>
      <c r="B76" s="84"/>
      <c r="C76" s="84"/>
      <c r="D76" s="3"/>
      <c r="E76" s="3"/>
      <c r="F76" s="3"/>
      <c r="G76" s="3"/>
      <c r="H76" s="3"/>
      <c r="I76" s="3"/>
      <c r="J76" s="3"/>
      <c r="K76" s="3"/>
      <c r="L76" s="3"/>
      <c r="M76" s="3"/>
      <c r="N76" s="3"/>
    </row>
    <row r="77">
      <c r="A77" s="3"/>
      <c r="B77" s="84"/>
      <c r="C77" s="84"/>
      <c r="D77" s="3"/>
      <c r="E77" s="3"/>
      <c r="F77" s="3"/>
      <c r="G77" s="3"/>
      <c r="H77" s="3"/>
      <c r="I77" s="3"/>
      <c r="J77" s="3"/>
      <c r="K77" s="3"/>
      <c r="L77" s="3"/>
      <c r="M77" s="3"/>
      <c r="N77" s="3"/>
    </row>
    <row r="78">
      <c r="A78" s="3"/>
      <c r="B78" s="84"/>
      <c r="C78" s="84"/>
      <c r="D78" s="3"/>
      <c r="E78" s="3"/>
      <c r="F78" s="3"/>
      <c r="G78" s="3"/>
      <c r="H78" s="3"/>
      <c r="I78" s="3"/>
      <c r="J78" s="3"/>
      <c r="K78" s="3"/>
      <c r="L78" s="3"/>
      <c r="M78" s="3"/>
      <c r="N78" s="3"/>
    </row>
    <row r="79">
      <c r="A79" s="3"/>
      <c r="B79" s="84"/>
      <c r="C79" s="84"/>
      <c r="D79" s="3"/>
      <c r="E79" s="3"/>
      <c r="F79" s="3"/>
      <c r="G79" s="3"/>
      <c r="H79" s="3"/>
      <c r="I79" s="3"/>
      <c r="J79" s="3"/>
      <c r="K79" s="3"/>
      <c r="L79" s="3"/>
      <c r="M79" s="3"/>
      <c r="N79" s="3"/>
    </row>
    <row r="80">
      <c r="A80" s="3"/>
      <c r="B80" s="84"/>
      <c r="C80" s="84"/>
      <c r="D80" s="3"/>
      <c r="E80" s="3"/>
      <c r="F80" s="3"/>
      <c r="G80" s="3"/>
      <c r="H80" s="3"/>
      <c r="I80" s="3"/>
      <c r="J80" s="3"/>
      <c r="K80" s="3"/>
      <c r="L80" s="3"/>
      <c r="M80" s="3"/>
      <c r="N80" s="3"/>
    </row>
    <row r="81">
      <c r="A81" s="3"/>
      <c r="B81" s="84"/>
      <c r="C81" s="84"/>
      <c r="D81" s="3"/>
      <c r="E81" s="3"/>
      <c r="F81" s="3"/>
      <c r="G81" s="3"/>
      <c r="H81" s="3"/>
      <c r="I81" s="3"/>
      <c r="J81" s="3"/>
      <c r="K81" s="3"/>
      <c r="L81" s="3"/>
      <c r="M81" s="3"/>
      <c r="N81" s="3"/>
    </row>
    <row r="82">
      <c r="A82" s="3"/>
      <c r="B82" s="84"/>
      <c r="C82" s="84"/>
      <c r="D82" s="3"/>
      <c r="E82" s="3"/>
      <c r="F82" s="3"/>
      <c r="G82" s="3"/>
      <c r="H82" s="3"/>
      <c r="I82" s="3"/>
      <c r="J82" s="3"/>
      <c r="K82" s="3"/>
      <c r="L82" s="3"/>
      <c r="M82" s="3"/>
      <c r="N82" s="3"/>
    </row>
    <row r="83">
      <c r="A83" s="3"/>
      <c r="B83" s="84"/>
      <c r="C83" s="84"/>
      <c r="D83" s="3"/>
      <c r="E83" s="3"/>
      <c r="F83" s="3"/>
      <c r="G83" s="3"/>
      <c r="H83" s="3"/>
      <c r="I83" s="3"/>
      <c r="J83" s="3"/>
      <c r="K83" s="3"/>
      <c r="L83" s="3"/>
      <c r="M83" s="3"/>
      <c r="N83" s="3"/>
    </row>
    <row r="84">
      <c r="A84" s="3"/>
      <c r="B84" s="84"/>
      <c r="C84" s="84"/>
      <c r="D84" s="3"/>
      <c r="E84" s="3"/>
      <c r="F84" s="3"/>
      <c r="G84" s="3"/>
      <c r="H84" s="3"/>
      <c r="I84" s="3"/>
      <c r="J84" s="3"/>
      <c r="K84" s="3"/>
      <c r="L84" s="3"/>
      <c r="M84" s="3"/>
      <c r="N84" s="3"/>
    </row>
    <row r="85">
      <c r="A85" s="3"/>
      <c r="B85" s="84"/>
      <c r="C85" s="84"/>
      <c r="D85" s="3"/>
      <c r="E85" s="3"/>
      <c r="F85" s="3"/>
      <c r="G85" s="3"/>
      <c r="H85" s="3"/>
      <c r="I85" s="3"/>
      <c r="J85" s="3"/>
      <c r="K85" s="3"/>
      <c r="L85" s="3"/>
      <c r="M85" s="3"/>
      <c r="N85" s="3"/>
    </row>
    <row r="86">
      <c r="A86" s="3"/>
      <c r="B86" s="84"/>
      <c r="C86" s="84"/>
      <c r="D86" s="3"/>
      <c r="E86" s="3"/>
      <c r="F86" s="3"/>
      <c r="G86" s="3"/>
      <c r="H86" s="3"/>
      <c r="I86" s="3"/>
      <c r="J86" s="3"/>
      <c r="K86" s="3"/>
      <c r="L86" s="3"/>
      <c r="M86" s="3"/>
      <c r="N86" s="3"/>
    </row>
    <row r="87">
      <c r="A87" s="3"/>
      <c r="B87" s="84"/>
      <c r="C87" s="84"/>
      <c r="D87" s="3"/>
      <c r="E87" s="3"/>
      <c r="F87" s="3"/>
      <c r="G87" s="3"/>
      <c r="H87" s="3"/>
      <c r="I87" s="3"/>
      <c r="J87" s="3"/>
      <c r="K87" s="3"/>
      <c r="L87" s="3"/>
      <c r="M87" s="3"/>
      <c r="N87" s="3"/>
    </row>
    <row r="88">
      <c r="A88" s="3"/>
      <c r="B88" s="84"/>
      <c r="C88" s="84"/>
      <c r="D88" s="3"/>
      <c r="E88" s="3"/>
      <c r="F88" s="3"/>
      <c r="G88" s="3"/>
      <c r="H88" s="3"/>
      <c r="I88" s="3"/>
      <c r="J88" s="3"/>
      <c r="K88" s="3"/>
      <c r="L88" s="3"/>
      <c r="M88" s="3"/>
      <c r="N88" s="3"/>
    </row>
    <row r="89">
      <c r="A89" s="3"/>
      <c r="B89" s="84"/>
      <c r="C89" s="84"/>
      <c r="D89" s="3"/>
      <c r="E89" s="3"/>
      <c r="F89" s="3"/>
      <c r="G89" s="3"/>
      <c r="H89" s="3"/>
      <c r="I89" s="3"/>
      <c r="J89" s="3"/>
      <c r="K89" s="3"/>
      <c r="L89" s="3"/>
      <c r="M89" s="3"/>
      <c r="N89" s="3"/>
    </row>
    <row r="90">
      <c r="A90" s="3"/>
      <c r="B90" s="84"/>
      <c r="C90" s="84"/>
      <c r="D90" s="3"/>
      <c r="E90" s="3"/>
      <c r="F90" s="3"/>
      <c r="G90" s="3"/>
      <c r="H90" s="3"/>
      <c r="I90" s="3"/>
      <c r="J90" s="3"/>
      <c r="K90" s="3"/>
      <c r="L90" s="3"/>
      <c r="M90" s="3"/>
      <c r="N90" s="3"/>
    </row>
    <row r="91">
      <c r="A91" s="3"/>
      <c r="B91" s="84"/>
      <c r="C91" s="84"/>
      <c r="D91" s="3"/>
      <c r="E91" s="3"/>
      <c r="F91" s="3"/>
      <c r="G91" s="3"/>
      <c r="H91" s="3"/>
      <c r="I91" s="3"/>
      <c r="J91" s="3"/>
      <c r="K91" s="3"/>
      <c r="L91" s="3"/>
      <c r="M91" s="3"/>
      <c r="N91" s="3"/>
    </row>
    <row r="92">
      <c r="A92" s="3"/>
      <c r="B92" s="84"/>
      <c r="C92" s="84"/>
      <c r="D92" s="3"/>
      <c r="E92" s="3"/>
      <c r="F92" s="3"/>
      <c r="G92" s="3"/>
      <c r="H92" s="3"/>
      <c r="I92" s="3"/>
      <c r="J92" s="3"/>
      <c r="K92" s="3"/>
      <c r="L92" s="3"/>
      <c r="M92" s="3"/>
      <c r="N92" s="3"/>
    </row>
    <row r="93">
      <c r="A93" s="3"/>
      <c r="B93" s="84"/>
      <c r="C93" s="84"/>
      <c r="D93" s="3"/>
      <c r="E93" s="3"/>
      <c r="F93" s="3"/>
      <c r="G93" s="3"/>
      <c r="H93" s="3"/>
      <c r="I93" s="3"/>
      <c r="J93" s="3"/>
      <c r="K93" s="3"/>
      <c r="L93" s="3"/>
      <c r="M93" s="3"/>
      <c r="N93" s="3"/>
    </row>
    <row r="94">
      <c r="A94" s="3"/>
      <c r="B94" s="84"/>
      <c r="C94" s="84"/>
      <c r="D94" s="3"/>
      <c r="E94" s="3"/>
      <c r="F94" s="3"/>
      <c r="G94" s="3"/>
      <c r="H94" s="3"/>
      <c r="I94" s="3"/>
      <c r="J94" s="3"/>
      <c r="K94" s="3"/>
      <c r="L94" s="3"/>
      <c r="M94" s="3"/>
      <c r="N94" s="3"/>
    </row>
    <row r="95">
      <c r="A95" s="3"/>
      <c r="B95" s="84"/>
      <c r="C95" s="84"/>
      <c r="D95" s="3"/>
      <c r="E95" s="3"/>
      <c r="F95" s="3"/>
      <c r="G95" s="3"/>
      <c r="H95" s="3"/>
      <c r="I95" s="3"/>
      <c r="J95" s="3"/>
      <c r="K95" s="3"/>
      <c r="L95" s="3"/>
      <c r="M95" s="3"/>
      <c r="N95" s="3"/>
    </row>
    <row r="96">
      <c r="A96" s="3"/>
      <c r="B96" s="84"/>
      <c r="C96" s="84"/>
      <c r="D96" s="3"/>
      <c r="E96" s="3"/>
      <c r="F96" s="3"/>
      <c r="G96" s="3"/>
      <c r="H96" s="3"/>
      <c r="I96" s="3"/>
      <c r="J96" s="3"/>
      <c r="K96" s="3"/>
      <c r="L96" s="3"/>
      <c r="M96" s="3"/>
      <c r="N96" s="3"/>
    </row>
    <row r="97">
      <c r="A97" s="3"/>
      <c r="B97" s="84"/>
      <c r="C97" s="84"/>
      <c r="D97" s="3"/>
      <c r="E97" s="3"/>
      <c r="F97" s="3"/>
      <c r="G97" s="3"/>
      <c r="H97" s="3"/>
      <c r="I97" s="3"/>
      <c r="J97" s="3"/>
      <c r="K97" s="3"/>
      <c r="L97" s="3"/>
      <c r="M97" s="3"/>
      <c r="N97" s="3"/>
    </row>
    <row r="98">
      <c r="A98" s="3"/>
      <c r="B98" s="84"/>
      <c r="C98" s="84"/>
      <c r="D98" s="3"/>
      <c r="E98" s="3"/>
      <c r="F98" s="3"/>
      <c r="G98" s="3"/>
      <c r="H98" s="3"/>
      <c r="I98" s="3"/>
      <c r="J98" s="3"/>
      <c r="K98" s="3"/>
      <c r="L98" s="3"/>
      <c r="M98" s="3"/>
      <c r="N98" s="3"/>
    </row>
    <row r="99">
      <c r="A99" s="3"/>
      <c r="B99" s="84"/>
      <c r="C99" s="84"/>
      <c r="D99" s="3"/>
      <c r="E99" s="3"/>
      <c r="F99" s="3"/>
      <c r="G99" s="3"/>
      <c r="H99" s="3"/>
      <c r="I99" s="3"/>
      <c r="J99" s="3"/>
      <c r="K99" s="3"/>
      <c r="L99" s="3"/>
      <c r="M99" s="3"/>
      <c r="N99" s="3"/>
    </row>
    <row r="100">
      <c r="A100" s="3"/>
      <c r="B100" s="84"/>
      <c r="C100" s="84"/>
      <c r="D100" s="3"/>
      <c r="E100" s="3"/>
      <c r="F100" s="3"/>
      <c r="G100" s="3"/>
      <c r="H100" s="3"/>
      <c r="I100" s="3"/>
      <c r="J100" s="3"/>
      <c r="K100" s="3"/>
      <c r="L100" s="3"/>
      <c r="M100" s="3"/>
      <c r="N100" s="3"/>
    </row>
    <row r="101">
      <c r="A101" s="3"/>
      <c r="B101" s="84"/>
      <c r="C101" s="84"/>
      <c r="D101" s="3"/>
      <c r="E101" s="3"/>
      <c r="F101" s="3"/>
      <c r="G101" s="3"/>
      <c r="H101" s="3"/>
      <c r="I101" s="3"/>
      <c r="J101" s="3"/>
      <c r="K101" s="3"/>
      <c r="L101" s="3"/>
      <c r="M101" s="3"/>
      <c r="N101" s="3"/>
    </row>
    <row r="102">
      <c r="A102" s="3"/>
      <c r="B102" s="84"/>
      <c r="C102" s="84"/>
      <c r="D102" s="3"/>
      <c r="E102" s="3"/>
      <c r="F102" s="3"/>
      <c r="G102" s="3"/>
      <c r="H102" s="3"/>
      <c r="I102" s="3"/>
      <c r="J102" s="3"/>
      <c r="K102" s="3"/>
      <c r="L102" s="3"/>
      <c r="M102" s="3"/>
      <c r="N102" s="3"/>
    </row>
    <row r="103">
      <c r="A103" s="3"/>
      <c r="B103" s="84"/>
      <c r="C103" s="84"/>
      <c r="D103" s="3"/>
      <c r="E103" s="3"/>
      <c r="F103" s="3"/>
      <c r="G103" s="3"/>
      <c r="H103" s="3"/>
      <c r="I103" s="3"/>
      <c r="J103" s="3"/>
      <c r="K103" s="3"/>
      <c r="L103" s="3"/>
      <c r="M103" s="3"/>
      <c r="N103" s="3"/>
    </row>
    <row r="104">
      <c r="A104" s="3"/>
      <c r="B104" s="84"/>
      <c r="C104" s="84"/>
      <c r="D104" s="3"/>
      <c r="E104" s="3"/>
      <c r="F104" s="3"/>
      <c r="G104" s="3"/>
      <c r="H104" s="3"/>
      <c r="I104" s="3"/>
      <c r="J104" s="3"/>
      <c r="K104" s="3"/>
      <c r="L104" s="3"/>
      <c r="M104" s="3"/>
      <c r="N104" s="3"/>
    </row>
    <row r="105">
      <c r="A105" s="3"/>
      <c r="B105" s="84"/>
      <c r="C105" s="84"/>
      <c r="D105" s="3"/>
      <c r="E105" s="3"/>
      <c r="F105" s="3"/>
      <c r="G105" s="3"/>
      <c r="H105" s="3"/>
      <c r="I105" s="3"/>
      <c r="J105" s="3"/>
      <c r="K105" s="3"/>
      <c r="L105" s="3"/>
      <c r="M105" s="3"/>
      <c r="N105" s="3"/>
    </row>
    <row r="106">
      <c r="A106" s="3"/>
      <c r="B106" s="84"/>
      <c r="C106" s="84"/>
      <c r="D106" s="3"/>
      <c r="E106" s="3"/>
      <c r="F106" s="3"/>
      <c r="G106" s="3"/>
      <c r="H106" s="3"/>
      <c r="I106" s="3"/>
      <c r="J106" s="3"/>
      <c r="K106" s="3"/>
      <c r="L106" s="3"/>
      <c r="M106" s="3"/>
      <c r="N106" s="3"/>
    </row>
    <row r="107">
      <c r="A107" s="3"/>
      <c r="B107" s="84"/>
      <c r="C107" s="84"/>
      <c r="D107" s="3"/>
      <c r="E107" s="3"/>
      <c r="F107" s="3"/>
      <c r="G107" s="3"/>
      <c r="H107" s="3"/>
      <c r="I107" s="3"/>
      <c r="J107" s="3"/>
      <c r="K107" s="3"/>
      <c r="L107" s="3"/>
      <c r="M107" s="3"/>
      <c r="N107" s="3"/>
    </row>
    <row r="108">
      <c r="A108" s="3"/>
      <c r="B108" s="84"/>
      <c r="C108" s="84"/>
      <c r="D108" s="3"/>
      <c r="E108" s="3"/>
      <c r="F108" s="3"/>
      <c r="G108" s="3"/>
      <c r="H108" s="3"/>
      <c r="I108" s="3"/>
      <c r="J108" s="3"/>
      <c r="K108" s="3"/>
      <c r="L108" s="3"/>
      <c r="M108" s="3"/>
      <c r="N108" s="3"/>
    </row>
    <row r="109">
      <c r="A109" s="3"/>
      <c r="B109" s="84"/>
      <c r="C109" s="84"/>
      <c r="D109" s="3"/>
      <c r="E109" s="3"/>
      <c r="F109" s="3"/>
      <c r="G109" s="3"/>
      <c r="H109" s="3"/>
      <c r="I109" s="3"/>
      <c r="J109" s="3"/>
      <c r="K109" s="3"/>
      <c r="L109" s="3"/>
      <c r="M109" s="3"/>
      <c r="N109" s="3"/>
    </row>
    <row r="110">
      <c r="A110" s="3"/>
      <c r="B110" s="84"/>
      <c r="C110" s="84"/>
      <c r="D110" s="3"/>
      <c r="E110" s="3"/>
      <c r="F110" s="3"/>
      <c r="G110" s="3"/>
      <c r="H110" s="3"/>
      <c r="I110" s="3"/>
      <c r="J110" s="3"/>
      <c r="K110" s="3"/>
      <c r="L110" s="3"/>
      <c r="M110" s="3"/>
      <c r="N110" s="3"/>
    </row>
    <row r="111">
      <c r="A111" s="3"/>
      <c r="B111" s="84"/>
      <c r="C111" s="84"/>
      <c r="D111" s="3"/>
      <c r="E111" s="3"/>
      <c r="F111" s="3"/>
      <c r="G111" s="3"/>
      <c r="H111" s="3"/>
      <c r="I111" s="3"/>
      <c r="J111" s="3"/>
      <c r="K111" s="3"/>
      <c r="L111" s="3"/>
      <c r="M111" s="3"/>
      <c r="N111" s="3"/>
    </row>
    <row r="112">
      <c r="A112" s="3"/>
      <c r="B112" s="84"/>
      <c r="C112" s="84"/>
      <c r="D112" s="3"/>
      <c r="E112" s="3"/>
      <c r="F112" s="3"/>
      <c r="G112" s="3"/>
      <c r="H112" s="3"/>
      <c r="I112" s="3"/>
      <c r="J112" s="3"/>
      <c r="K112" s="3"/>
      <c r="L112" s="3"/>
      <c r="M112" s="3"/>
      <c r="N112" s="3"/>
    </row>
    <row r="113">
      <c r="A113" s="3"/>
      <c r="B113" s="84"/>
      <c r="C113" s="84"/>
      <c r="D113" s="3"/>
      <c r="E113" s="3"/>
      <c r="F113" s="3"/>
      <c r="G113" s="3"/>
      <c r="H113" s="3"/>
      <c r="I113" s="3"/>
      <c r="J113" s="3"/>
      <c r="K113" s="3"/>
      <c r="L113" s="3"/>
      <c r="M113" s="3"/>
      <c r="N113" s="3"/>
    </row>
    <row r="114">
      <c r="A114" s="3"/>
      <c r="B114" s="84"/>
      <c r="C114" s="84"/>
      <c r="D114" s="3"/>
      <c r="E114" s="3"/>
      <c r="F114" s="3"/>
      <c r="G114" s="3"/>
      <c r="H114" s="3"/>
      <c r="I114" s="3"/>
      <c r="J114" s="3"/>
      <c r="K114" s="3"/>
      <c r="L114" s="3"/>
      <c r="M114" s="3"/>
      <c r="N114" s="3"/>
    </row>
    <row r="115">
      <c r="A115" s="3"/>
      <c r="B115" s="84"/>
      <c r="C115" s="84"/>
      <c r="D115" s="3"/>
      <c r="E115" s="3"/>
      <c r="F115" s="3"/>
      <c r="G115" s="3"/>
      <c r="H115" s="3"/>
      <c r="I115" s="3"/>
      <c r="J115" s="3"/>
      <c r="K115" s="3"/>
      <c r="L115" s="3"/>
      <c r="M115" s="3"/>
      <c r="N115" s="3"/>
    </row>
    <row r="116">
      <c r="A116" s="3"/>
      <c r="B116" s="84"/>
      <c r="C116" s="84"/>
      <c r="D116" s="3"/>
      <c r="E116" s="3"/>
      <c r="F116" s="3"/>
      <c r="G116" s="3"/>
      <c r="H116" s="3"/>
      <c r="I116" s="3"/>
      <c r="J116" s="3"/>
      <c r="K116" s="3"/>
      <c r="L116" s="3"/>
      <c r="M116" s="3"/>
      <c r="N116" s="3"/>
    </row>
    <row r="117">
      <c r="A117" s="3"/>
      <c r="B117" s="84"/>
      <c r="C117" s="84"/>
      <c r="D117" s="3"/>
      <c r="E117" s="3"/>
      <c r="F117" s="3"/>
      <c r="G117" s="3"/>
      <c r="H117" s="3"/>
      <c r="I117" s="3"/>
      <c r="J117" s="3"/>
      <c r="K117" s="3"/>
      <c r="L117" s="3"/>
      <c r="M117" s="3"/>
      <c r="N117" s="3"/>
    </row>
    <row r="118">
      <c r="A118" s="3"/>
      <c r="B118" s="84"/>
      <c r="C118" s="84"/>
      <c r="D118" s="3"/>
      <c r="E118" s="3"/>
      <c r="F118" s="3"/>
      <c r="G118" s="3"/>
      <c r="H118" s="3"/>
      <c r="I118" s="3"/>
      <c r="J118" s="3"/>
      <c r="K118" s="3"/>
      <c r="L118" s="3"/>
      <c r="M118" s="3"/>
      <c r="N118" s="3"/>
    </row>
    <row r="119">
      <c r="A119" s="3"/>
      <c r="B119" s="84"/>
      <c r="C119" s="84"/>
      <c r="D119" s="3"/>
      <c r="E119" s="3"/>
      <c r="F119" s="3"/>
      <c r="G119" s="3"/>
      <c r="H119" s="3"/>
      <c r="I119" s="3"/>
      <c r="J119" s="3"/>
      <c r="K119" s="3"/>
      <c r="L119" s="3"/>
      <c r="M119" s="3"/>
      <c r="N119" s="3"/>
    </row>
    <row r="120">
      <c r="A120" s="3"/>
      <c r="B120" s="84"/>
      <c r="C120" s="84"/>
      <c r="D120" s="3"/>
      <c r="E120" s="3"/>
      <c r="F120" s="3"/>
      <c r="G120" s="3"/>
      <c r="H120" s="3"/>
      <c r="I120" s="3"/>
      <c r="J120" s="3"/>
      <c r="K120" s="3"/>
      <c r="L120" s="3"/>
      <c r="M120" s="3"/>
      <c r="N120" s="3"/>
    </row>
    <row r="121">
      <c r="A121" s="3"/>
      <c r="B121" s="84"/>
      <c r="C121" s="84"/>
      <c r="D121" s="3"/>
      <c r="E121" s="3"/>
      <c r="F121" s="3"/>
      <c r="G121" s="3"/>
      <c r="H121" s="3"/>
      <c r="I121" s="3"/>
      <c r="J121" s="3"/>
      <c r="K121" s="3"/>
      <c r="L121" s="3"/>
      <c r="M121" s="3"/>
      <c r="N121" s="3"/>
    </row>
    <row r="122">
      <c r="A122" s="3"/>
      <c r="B122" s="84"/>
      <c r="C122" s="84"/>
      <c r="D122" s="3"/>
      <c r="E122" s="3"/>
      <c r="F122" s="3"/>
      <c r="G122" s="3"/>
      <c r="H122" s="3"/>
      <c r="I122" s="3"/>
      <c r="J122" s="3"/>
      <c r="K122" s="3"/>
      <c r="L122" s="3"/>
      <c r="M122" s="3"/>
      <c r="N122" s="3"/>
    </row>
    <row r="123">
      <c r="A123" s="3"/>
      <c r="B123" s="84"/>
      <c r="C123" s="84"/>
      <c r="D123" s="3"/>
      <c r="E123" s="3"/>
      <c r="F123" s="3"/>
      <c r="G123" s="3"/>
      <c r="H123" s="3"/>
      <c r="I123" s="3"/>
      <c r="J123" s="3"/>
      <c r="K123" s="3"/>
      <c r="L123" s="3"/>
      <c r="M123" s="3"/>
      <c r="N123" s="3"/>
    </row>
    <row r="124">
      <c r="A124" s="3"/>
      <c r="B124" s="84"/>
      <c r="C124" s="84"/>
      <c r="D124" s="3"/>
      <c r="E124" s="3"/>
      <c r="F124" s="3"/>
      <c r="G124" s="3"/>
      <c r="H124" s="3"/>
      <c r="I124" s="3"/>
      <c r="J124" s="3"/>
      <c r="K124" s="3"/>
      <c r="L124" s="3"/>
      <c r="M124" s="3"/>
      <c r="N124" s="3"/>
    </row>
    <row r="125">
      <c r="A125" s="3"/>
      <c r="B125" s="84"/>
      <c r="C125" s="84"/>
      <c r="D125" s="3"/>
      <c r="E125" s="3"/>
      <c r="F125" s="3"/>
      <c r="G125" s="3"/>
      <c r="H125" s="3"/>
      <c r="I125" s="3"/>
      <c r="J125" s="3"/>
      <c r="K125" s="3"/>
      <c r="L125" s="3"/>
      <c r="M125" s="3"/>
      <c r="N125" s="3"/>
    </row>
    <row r="126">
      <c r="A126" s="3"/>
      <c r="B126" s="84"/>
      <c r="C126" s="84"/>
      <c r="D126" s="3"/>
      <c r="E126" s="3"/>
      <c r="F126" s="3"/>
      <c r="G126" s="3"/>
      <c r="H126" s="3"/>
      <c r="I126" s="3"/>
      <c r="J126" s="3"/>
      <c r="K126" s="3"/>
      <c r="L126" s="3"/>
      <c r="M126" s="3"/>
      <c r="N126" s="3"/>
    </row>
    <row r="127">
      <c r="A127" s="3"/>
      <c r="B127" s="84"/>
      <c r="C127" s="84"/>
      <c r="D127" s="3"/>
      <c r="E127" s="3"/>
      <c r="F127" s="3"/>
      <c r="G127" s="3"/>
      <c r="H127" s="3"/>
      <c r="I127" s="3"/>
      <c r="J127" s="3"/>
      <c r="K127" s="3"/>
      <c r="L127" s="3"/>
      <c r="M127" s="3"/>
      <c r="N127" s="3"/>
    </row>
    <row r="128">
      <c r="A128" s="3"/>
      <c r="B128" s="84"/>
      <c r="C128" s="84"/>
      <c r="D128" s="3"/>
      <c r="E128" s="3"/>
      <c r="F128" s="3"/>
      <c r="G128" s="3"/>
      <c r="H128" s="3"/>
      <c r="I128" s="3"/>
      <c r="J128" s="3"/>
      <c r="K128" s="3"/>
      <c r="L128" s="3"/>
      <c r="M128" s="3"/>
      <c r="N128" s="3"/>
    </row>
    <row r="129">
      <c r="A129" s="3"/>
      <c r="B129" s="84"/>
      <c r="C129" s="84"/>
      <c r="D129" s="3"/>
      <c r="E129" s="3"/>
      <c r="F129" s="3"/>
      <c r="G129" s="3"/>
      <c r="H129" s="3"/>
      <c r="I129" s="3"/>
      <c r="J129" s="3"/>
      <c r="K129" s="3"/>
      <c r="L129" s="3"/>
      <c r="M129" s="3"/>
      <c r="N129" s="3"/>
    </row>
    <row r="130">
      <c r="A130" s="3"/>
      <c r="B130" s="84"/>
      <c r="C130" s="84"/>
      <c r="D130" s="3"/>
      <c r="E130" s="3"/>
      <c r="F130" s="3"/>
      <c r="G130" s="3"/>
      <c r="H130" s="3"/>
      <c r="I130" s="3"/>
      <c r="J130" s="3"/>
      <c r="K130" s="3"/>
      <c r="L130" s="3"/>
      <c r="M130" s="3"/>
      <c r="N130" s="3"/>
    </row>
    <row r="131">
      <c r="A131" s="3"/>
      <c r="B131" s="84"/>
      <c r="C131" s="84"/>
      <c r="D131" s="3"/>
      <c r="E131" s="3"/>
      <c r="F131" s="3"/>
      <c r="G131" s="3"/>
      <c r="H131" s="3"/>
      <c r="I131" s="3"/>
      <c r="J131" s="3"/>
      <c r="K131" s="3"/>
      <c r="L131" s="3"/>
      <c r="M131" s="3"/>
      <c r="N131" s="3"/>
    </row>
    <row r="132">
      <c r="A132" s="3"/>
      <c r="B132" s="84"/>
      <c r="C132" s="84"/>
      <c r="D132" s="3"/>
      <c r="E132" s="3"/>
      <c r="F132" s="3"/>
      <c r="G132" s="3"/>
      <c r="H132" s="3"/>
      <c r="I132" s="3"/>
      <c r="J132" s="3"/>
      <c r="K132" s="3"/>
      <c r="L132" s="3"/>
      <c r="M132" s="3"/>
      <c r="N132" s="3"/>
    </row>
    <row r="133">
      <c r="A133" s="3"/>
      <c r="B133" s="84"/>
      <c r="C133" s="84"/>
      <c r="D133" s="3"/>
      <c r="E133" s="3"/>
      <c r="F133" s="3"/>
      <c r="G133" s="3"/>
      <c r="H133" s="3"/>
      <c r="I133" s="3"/>
      <c r="J133" s="3"/>
      <c r="K133" s="3"/>
      <c r="L133" s="3"/>
      <c r="M133" s="3"/>
      <c r="N133" s="3"/>
    </row>
    <row r="134">
      <c r="A134" s="3"/>
      <c r="B134" s="84"/>
      <c r="C134" s="84"/>
      <c r="D134" s="3"/>
      <c r="E134" s="3"/>
      <c r="F134" s="3"/>
      <c r="G134" s="3"/>
      <c r="H134" s="3"/>
      <c r="I134" s="3"/>
      <c r="J134" s="3"/>
      <c r="K134" s="3"/>
      <c r="L134" s="3"/>
      <c r="M134" s="3"/>
      <c r="N134" s="3"/>
    </row>
    <row r="135">
      <c r="A135" s="3"/>
      <c r="B135" s="84"/>
      <c r="C135" s="84"/>
      <c r="D135" s="3"/>
      <c r="E135" s="3"/>
      <c r="F135" s="3"/>
      <c r="G135" s="3"/>
      <c r="H135" s="3"/>
      <c r="I135" s="3"/>
      <c r="J135" s="3"/>
      <c r="K135" s="3"/>
      <c r="L135" s="3"/>
      <c r="M135" s="3"/>
      <c r="N135" s="3"/>
    </row>
    <row r="136">
      <c r="A136" s="3"/>
      <c r="B136" s="84"/>
      <c r="C136" s="84"/>
      <c r="D136" s="3"/>
      <c r="E136" s="3"/>
      <c r="F136" s="3"/>
      <c r="G136" s="3"/>
      <c r="H136" s="3"/>
      <c r="I136" s="3"/>
      <c r="J136" s="3"/>
      <c r="K136" s="3"/>
      <c r="L136" s="3"/>
      <c r="M136" s="3"/>
      <c r="N136" s="3"/>
    </row>
    <row r="137">
      <c r="A137" s="3"/>
      <c r="B137" s="84"/>
      <c r="C137" s="84"/>
      <c r="D137" s="3"/>
      <c r="E137" s="3"/>
      <c r="F137" s="3"/>
      <c r="G137" s="3"/>
      <c r="H137" s="3"/>
      <c r="I137" s="3"/>
      <c r="J137" s="3"/>
      <c r="K137" s="3"/>
      <c r="L137" s="3"/>
      <c r="M137" s="3"/>
      <c r="N137" s="3"/>
    </row>
    <row r="138">
      <c r="A138" s="3"/>
      <c r="B138" s="84"/>
      <c r="C138" s="84"/>
      <c r="D138" s="3"/>
      <c r="E138" s="3"/>
      <c r="F138" s="3"/>
      <c r="G138" s="3"/>
      <c r="H138" s="3"/>
      <c r="I138" s="3"/>
      <c r="J138" s="3"/>
      <c r="K138" s="3"/>
      <c r="L138" s="3"/>
      <c r="M138" s="3"/>
      <c r="N138" s="3"/>
    </row>
    <row r="139">
      <c r="A139" s="3"/>
      <c r="B139" s="84"/>
      <c r="C139" s="84"/>
      <c r="D139" s="3"/>
      <c r="E139" s="3"/>
      <c r="F139" s="3"/>
      <c r="G139" s="3"/>
      <c r="H139" s="3"/>
      <c r="I139" s="3"/>
      <c r="J139" s="3"/>
      <c r="K139" s="3"/>
      <c r="L139" s="3"/>
      <c r="M139" s="3"/>
      <c r="N139" s="3"/>
    </row>
    <row r="140">
      <c r="A140" s="3"/>
      <c r="B140" s="84"/>
      <c r="C140" s="84"/>
      <c r="D140" s="3"/>
      <c r="E140" s="3"/>
      <c r="F140" s="3"/>
      <c r="G140" s="3"/>
      <c r="H140" s="3"/>
      <c r="I140" s="3"/>
      <c r="J140" s="3"/>
      <c r="K140" s="3"/>
      <c r="L140" s="3"/>
      <c r="M140" s="3"/>
      <c r="N140" s="3"/>
    </row>
    <row r="141">
      <c r="A141" s="3"/>
      <c r="B141" s="84"/>
      <c r="C141" s="84"/>
      <c r="D141" s="3"/>
      <c r="E141" s="3"/>
      <c r="F141" s="3"/>
      <c r="G141" s="3"/>
      <c r="H141" s="3"/>
      <c r="I141" s="3"/>
      <c r="J141" s="3"/>
      <c r="K141" s="3"/>
      <c r="L141" s="3"/>
      <c r="M141" s="3"/>
      <c r="N141" s="3"/>
    </row>
    <row r="142">
      <c r="A142" s="3"/>
      <c r="B142" s="84"/>
      <c r="C142" s="84"/>
      <c r="D142" s="3"/>
      <c r="E142" s="3"/>
      <c r="F142" s="3"/>
      <c r="G142" s="3"/>
      <c r="H142" s="3"/>
      <c r="I142" s="3"/>
      <c r="J142" s="3"/>
      <c r="K142" s="3"/>
      <c r="L142" s="3"/>
      <c r="M142" s="3"/>
      <c r="N142" s="3"/>
    </row>
    <row r="143">
      <c r="A143" s="3"/>
      <c r="B143" s="84"/>
      <c r="C143" s="84"/>
      <c r="D143" s="3"/>
      <c r="E143" s="3"/>
      <c r="F143" s="3"/>
      <c r="G143" s="3"/>
      <c r="H143" s="3"/>
      <c r="I143" s="3"/>
      <c r="J143" s="3"/>
      <c r="K143" s="3"/>
      <c r="L143" s="3"/>
      <c r="M143" s="3"/>
      <c r="N143" s="3"/>
    </row>
    <row r="144">
      <c r="A144" s="3"/>
      <c r="B144" s="84"/>
      <c r="C144" s="84"/>
      <c r="D144" s="3"/>
      <c r="E144" s="3"/>
      <c r="F144" s="3"/>
      <c r="G144" s="3"/>
      <c r="H144" s="3"/>
      <c r="I144" s="3"/>
      <c r="J144" s="3"/>
      <c r="K144" s="3"/>
      <c r="L144" s="3"/>
      <c r="M144" s="3"/>
      <c r="N144" s="3"/>
    </row>
    <row r="145">
      <c r="A145" s="3"/>
      <c r="B145" s="84"/>
      <c r="C145" s="84"/>
      <c r="D145" s="3"/>
      <c r="E145" s="3"/>
      <c r="F145" s="3"/>
      <c r="G145" s="3"/>
      <c r="H145" s="3"/>
      <c r="I145" s="3"/>
      <c r="J145" s="3"/>
      <c r="K145" s="3"/>
      <c r="L145" s="3"/>
      <c r="M145" s="3"/>
      <c r="N145" s="3"/>
    </row>
    <row r="146">
      <c r="A146" s="3"/>
      <c r="B146" s="84"/>
      <c r="C146" s="84"/>
      <c r="D146" s="3"/>
      <c r="E146" s="3"/>
      <c r="F146" s="3"/>
      <c r="G146" s="3"/>
      <c r="H146" s="3"/>
      <c r="I146" s="3"/>
      <c r="J146" s="3"/>
      <c r="K146" s="3"/>
      <c r="L146" s="3"/>
      <c r="M146" s="3"/>
      <c r="N146" s="3"/>
    </row>
    <row r="147">
      <c r="A147" s="3"/>
      <c r="B147" s="84"/>
      <c r="C147" s="84"/>
      <c r="D147" s="3"/>
      <c r="E147" s="3"/>
      <c r="F147" s="3"/>
      <c r="G147" s="3"/>
      <c r="H147" s="3"/>
      <c r="I147" s="3"/>
      <c r="J147" s="3"/>
      <c r="K147" s="3"/>
      <c r="L147" s="3"/>
      <c r="M147" s="3"/>
      <c r="N147" s="3"/>
    </row>
    <row r="148">
      <c r="A148" s="3"/>
      <c r="B148" s="84"/>
      <c r="C148" s="84"/>
      <c r="D148" s="3"/>
      <c r="E148" s="3"/>
      <c r="F148" s="3"/>
      <c r="G148" s="3"/>
      <c r="H148" s="3"/>
      <c r="I148" s="3"/>
      <c r="J148" s="3"/>
      <c r="K148" s="3"/>
      <c r="L148" s="3"/>
      <c r="M148" s="3"/>
      <c r="N148" s="3"/>
    </row>
    <row r="149">
      <c r="A149" s="3"/>
      <c r="B149" s="84"/>
      <c r="C149" s="84"/>
      <c r="D149" s="3"/>
      <c r="E149" s="3"/>
      <c r="F149" s="3"/>
      <c r="G149" s="3"/>
      <c r="H149" s="3"/>
      <c r="I149" s="3"/>
      <c r="J149" s="3"/>
      <c r="K149" s="3"/>
      <c r="L149" s="3"/>
      <c r="M149" s="3"/>
      <c r="N149" s="3"/>
    </row>
    <row r="150">
      <c r="A150" s="3"/>
      <c r="B150" s="84"/>
      <c r="C150" s="84"/>
      <c r="D150" s="3"/>
      <c r="E150" s="3"/>
      <c r="F150" s="3"/>
      <c r="G150" s="3"/>
      <c r="H150" s="3"/>
      <c r="I150" s="3"/>
      <c r="J150" s="3"/>
      <c r="K150" s="3"/>
      <c r="L150" s="3"/>
      <c r="M150" s="3"/>
      <c r="N150" s="3"/>
    </row>
    <row r="151">
      <c r="A151" s="3"/>
      <c r="B151" s="84"/>
      <c r="C151" s="84"/>
      <c r="D151" s="3"/>
      <c r="E151" s="3"/>
      <c r="F151" s="3"/>
      <c r="G151" s="3"/>
      <c r="H151" s="3"/>
      <c r="I151" s="3"/>
      <c r="J151" s="3"/>
      <c r="K151" s="3"/>
      <c r="L151" s="3"/>
      <c r="M151" s="3"/>
      <c r="N151" s="3"/>
    </row>
    <row r="152">
      <c r="A152" s="3"/>
      <c r="B152" s="84"/>
      <c r="C152" s="84"/>
      <c r="D152" s="3"/>
      <c r="E152" s="3"/>
      <c r="F152" s="3"/>
      <c r="G152" s="3"/>
      <c r="H152" s="3"/>
      <c r="I152" s="3"/>
      <c r="J152" s="3"/>
      <c r="K152" s="3"/>
      <c r="L152" s="3"/>
      <c r="M152" s="3"/>
      <c r="N152" s="3"/>
    </row>
    <row r="153">
      <c r="A153" s="3"/>
      <c r="B153" s="84"/>
      <c r="C153" s="84"/>
      <c r="D153" s="3"/>
      <c r="E153" s="3"/>
      <c r="F153" s="3"/>
      <c r="G153" s="3"/>
      <c r="H153" s="3"/>
      <c r="I153" s="3"/>
      <c r="J153" s="3"/>
      <c r="K153" s="3"/>
      <c r="L153" s="3"/>
      <c r="M153" s="3"/>
      <c r="N153" s="3"/>
    </row>
    <row r="154">
      <c r="A154" s="3"/>
      <c r="B154" s="84"/>
      <c r="C154" s="84"/>
      <c r="D154" s="3"/>
      <c r="E154" s="3"/>
      <c r="F154" s="3"/>
      <c r="G154" s="3"/>
      <c r="H154" s="3"/>
      <c r="I154" s="3"/>
      <c r="J154" s="3"/>
      <c r="K154" s="3"/>
      <c r="L154" s="3"/>
      <c r="M154" s="3"/>
      <c r="N154" s="3"/>
    </row>
    <row r="155">
      <c r="A155" s="3"/>
      <c r="B155" s="84"/>
      <c r="C155" s="84"/>
      <c r="D155" s="3"/>
      <c r="E155" s="3"/>
      <c r="F155" s="3"/>
      <c r="G155" s="3"/>
      <c r="H155" s="3"/>
      <c r="I155" s="3"/>
      <c r="J155" s="3"/>
      <c r="K155" s="3"/>
      <c r="L155" s="3"/>
      <c r="M155" s="3"/>
      <c r="N155" s="3"/>
    </row>
    <row r="156">
      <c r="A156" s="3"/>
      <c r="B156" s="84"/>
      <c r="C156" s="84"/>
      <c r="D156" s="3"/>
      <c r="E156" s="3"/>
      <c r="F156" s="3"/>
      <c r="G156" s="3"/>
      <c r="H156" s="3"/>
      <c r="I156" s="3"/>
      <c r="J156" s="3"/>
      <c r="K156" s="3"/>
      <c r="L156" s="3"/>
      <c r="M156" s="3"/>
      <c r="N156" s="3"/>
    </row>
    <row r="157">
      <c r="A157" s="3"/>
      <c r="B157" s="84"/>
      <c r="C157" s="84"/>
      <c r="D157" s="3"/>
      <c r="E157" s="3"/>
      <c r="F157" s="3"/>
      <c r="G157" s="3"/>
      <c r="H157" s="3"/>
      <c r="I157" s="3"/>
      <c r="J157" s="3"/>
      <c r="K157" s="3"/>
      <c r="L157" s="3"/>
      <c r="M157" s="3"/>
      <c r="N157" s="3"/>
    </row>
    <row r="158">
      <c r="A158" s="3"/>
      <c r="B158" s="84"/>
      <c r="C158" s="84"/>
      <c r="D158" s="3"/>
      <c r="E158" s="3"/>
      <c r="F158" s="3"/>
      <c r="G158" s="3"/>
      <c r="H158" s="3"/>
      <c r="I158" s="3"/>
      <c r="J158" s="3"/>
      <c r="K158" s="3"/>
      <c r="L158" s="3"/>
      <c r="M158" s="3"/>
      <c r="N158" s="3"/>
    </row>
    <row r="159">
      <c r="A159" s="3"/>
      <c r="B159" s="84"/>
      <c r="C159" s="84"/>
      <c r="D159" s="3"/>
      <c r="E159" s="3"/>
      <c r="F159" s="3"/>
      <c r="G159" s="3"/>
      <c r="H159" s="3"/>
      <c r="I159" s="3"/>
      <c r="J159" s="3"/>
      <c r="K159" s="3"/>
      <c r="L159" s="3"/>
      <c r="M159" s="3"/>
      <c r="N159" s="3"/>
    </row>
    <row r="160">
      <c r="A160" s="3"/>
      <c r="B160" s="84"/>
      <c r="C160" s="84"/>
      <c r="D160" s="3"/>
      <c r="E160" s="3"/>
      <c r="F160" s="3"/>
      <c r="G160" s="3"/>
      <c r="H160" s="3"/>
      <c r="I160" s="3"/>
      <c r="J160" s="3"/>
      <c r="K160" s="3"/>
      <c r="L160" s="3"/>
      <c r="M160" s="3"/>
      <c r="N160" s="3"/>
    </row>
    <row r="161">
      <c r="A161" s="3"/>
      <c r="B161" s="84"/>
      <c r="C161" s="84"/>
      <c r="D161" s="3"/>
      <c r="E161" s="3"/>
      <c r="F161" s="3"/>
      <c r="G161" s="3"/>
      <c r="H161" s="3"/>
      <c r="I161" s="3"/>
      <c r="J161" s="3"/>
      <c r="K161" s="3"/>
      <c r="L161" s="3"/>
      <c r="M161" s="3"/>
      <c r="N161" s="3"/>
    </row>
    <row r="162">
      <c r="A162" s="3"/>
      <c r="B162" s="84"/>
      <c r="C162" s="84"/>
      <c r="D162" s="3"/>
      <c r="E162" s="3"/>
      <c r="F162" s="3"/>
      <c r="G162" s="3"/>
      <c r="H162" s="3"/>
      <c r="I162" s="3"/>
      <c r="J162" s="3"/>
      <c r="K162" s="3"/>
      <c r="L162" s="3"/>
      <c r="M162" s="3"/>
      <c r="N162" s="3"/>
    </row>
    <row r="163">
      <c r="A163" s="3"/>
      <c r="B163" s="84"/>
      <c r="C163" s="84"/>
      <c r="D163" s="3"/>
      <c r="E163" s="3"/>
      <c r="F163" s="3"/>
      <c r="G163" s="3"/>
      <c r="H163" s="3"/>
      <c r="I163" s="3"/>
      <c r="J163" s="3"/>
      <c r="K163" s="3"/>
      <c r="L163" s="3"/>
      <c r="M163" s="3"/>
      <c r="N163" s="3"/>
    </row>
    <row r="164">
      <c r="A164" s="3"/>
      <c r="B164" s="84"/>
      <c r="C164" s="84"/>
      <c r="D164" s="3"/>
      <c r="E164" s="3"/>
      <c r="F164" s="3"/>
      <c r="G164" s="3"/>
      <c r="H164" s="3"/>
      <c r="I164" s="3"/>
      <c r="J164" s="3"/>
      <c r="K164" s="3"/>
      <c r="L164" s="3"/>
      <c r="M164" s="3"/>
      <c r="N164" s="3"/>
    </row>
    <row r="165">
      <c r="A165" s="3"/>
      <c r="B165" s="84"/>
      <c r="C165" s="84"/>
      <c r="D165" s="3"/>
      <c r="E165" s="3"/>
      <c r="F165" s="3"/>
      <c r="G165" s="3"/>
      <c r="H165" s="3"/>
      <c r="I165" s="3"/>
      <c r="J165" s="3"/>
      <c r="K165" s="3"/>
      <c r="L165" s="3"/>
      <c r="M165" s="3"/>
      <c r="N165" s="3"/>
    </row>
    <row r="166">
      <c r="A166" s="3"/>
      <c r="B166" s="84"/>
      <c r="C166" s="84"/>
      <c r="D166" s="3"/>
      <c r="E166" s="3"/>
      <c r="F166" s="3"/>
      <c r="G166" s="3"/>
      <c r="H166" s="3"/>
      <c r="I166" s="3"/>
      <c r="J166" s="3"/>
      <c r="K166" s="3"/>
      <c r="L166" s="3"/>
      <c r="M166" s="3"/>
      <c r="N166" s="3"/>
    </row>
    <row r="167">
      <c r="A167" s="3"/>
      <c r="B167" s="84"/>
      <c r="C167" s="84"/>
      <c r="D167" s="3"/>
      <c r="E167" s="3"/>
      <c r="F167" s="3"/>
      <c r="G167" s="3"/>
      <c r="H167" s="3"/>
      <c r="I167" s="3"/>
      <c r="J167" s="3"/>
      <c r="K167" s="3"/>
      <c r="L167" s="3"/>
      <c r="M167" s="3"/>
      <c r="N167" s="3"/>
    </row>
    <row r="168">
      <c r="A168" s="3"/>
      <c r="B168" s="84"/>
      <c r="C168" s="84"/>
      <c r="D168" s="3"/>
      <c r="E168" s="3"/>
      <c r="F168" s="3"/>
      <c r="G168" s="3"/>
      <c r="H168" s="3"/>
      <c r="I168" s="3"/>
      <c r="J168" s="3"/>
      <c r="K168" s="3"/>
      <c r="L168" s="3"/>
      <c r="M168" s="3"/>
      <c r="N168" s="3"/>
    </row>
    <row r="169">
      <c r="A169" s="3"/>
      <c r="B169" s="84"/>
      <c r="C169" s="84"/>
      <c r="D169" s="3"/>
      <c r="E169" s="3"/>
      <c r="F169" s="3"/>
      <c r="G169" s="3"/>
      <c r="H169" s="3"/>
      <c r="I169" s="3"/>
      <c r="J169" s="3"/>
      <c r="K169" s="3"/>
      <c r="L169" s="3"/>
      <c r="M169" s="3"/>
      <c r="N169" s="3"/>
    </row>
    <row r="170">
      <c r="A170" s="3"/>
      <c r="B170" s="84"/>
      <c r="C170" s="84"/>
      <c r="D170" s="3"/>
      <c r="E170" s="3"/>
      <c r="F170" s="3"/>
      <c r="G170" s="3"/>
      <c r="H170" s="3"/>
      <c r="I170" s="3"/>
      <c r="J170" s="3"/>
      <c r="K170" s="3"/>
      <c r="L170" s="3"/>
      <c r="M170" s="3"/>
      <c r="N170" s="3"/>
    </row>
    <row r="171">
      <c r="A171" s="3"/>
      <c r="B171" s="84"/>
      <c r="C171" s="84"/>
      <c r="D171" s="3"/>
      <c r="E171" s="3"/>
      <c r="F171" s="3"/>
      <c r="G171" s="3"/>
      <c r="H171" s="3"/>
      <c r="I171" s="3"/>
      <c r="J171" s="3"/>
      <c r="K171" s="3"/>
      <c r="L171" s="3"/>
      <c r="M171" s="3"/>
      <c r="N171" s="3"/>
    </row>
    <row r="172">
      <c r="A172" s="3"/>
      <c r="B172" s="84"/>
      <c r="C172" s="84"/>
      <c r="D172" s="3"/>
      <c r="E172" s="3"/>
      <c r="F172" s="3"/>
      <c r="G172" s="3"/>
      <c r="H172" s="3"/>
      <c r="I172" s="3"/>
      <c r="J172" s="3"/>
      <c r="K172" s="3"/>
      <c r="L172" s="3"/>
      <c r="M172" s="3"/>
      <c r="N172" s="3"/>
    </row>
    <row r="173">
      <c r="A173" s="3"/>
      <c r="B173" s="84"/>
      <c r="C173" s="84"/>
      <c r="D173" s="3"/>
      <c r="E173" s="3"/>
      <c r="F173" s="3"/>
      <c r="G173" s="3"/>
      <c r="H173" s="3"/>
      <c r="I173" s="3"/>
      <c r="J173" s="3"/>
      <c r="K173" s="3"/>
      <c r="L173" s="3"/>
      <c r="M173" s="3"/>
      <c r="N173" s="3"/>
    </row>
    <row r="174">
      <c r="A174" s="3"/>
      <c r="B174" s="84"/>
      <c r="C174" s="84"/>
      <c r="D174" s="3"/>
      <c r="E174" s="3"/>
      <c r="F174" s="3"/>
      <c r="G174" s="3"/>
      <c r="H174" s="3"/>
      <c r="I174" s="3"/>
      <c r="J174" s="3"/>
      <c r="K174" s="3"/>
      <c r="L174" s="3"/>
      <c r="M174" s="3"/>
      <c r="N174" s="3"/>
    </row>
    <row r="175">
      <c r="A175" s="3"/>
      <c r="B175" s="84"/>
      <c r="C175" s="84"/>
      <c r="D175" s="3"/>
      <c r="E175" s="3"/>
      <c r="F175" s="3"/>
      <c r="G175" s="3"/>
      <c r="H175" s="3"/>
      <c r="I175" s="3"/>
      <c r="J175" s="3"/>
      <c r="K175" s="3"/>
      <c r="L175" s="3"/>
      <c r="M175" s="3"/>
      <c r="N175" s="3"/>
    </row>
    <row r="176">
      <c r="A176" s="3"/>
      <c r="B176" s="84"/>
      <c r="C176" s="84"/>
      <c r="D176" s="3"/>
      <c r="E176" s="3"/>
      <c r="F176" s="3"/>
      <c r="G176" s="3"/>
      <c r="H176" s="3"/>
      <c r="I176" s="3"/>
      <c r="J176" s="3"/>
      <c r="K176" s="3"/>
      <c r="L176" s="3"/>
      <c r="M176" s="3"/>
      <c r="N176" s="3"/>
    </row>
    <row r="177">
      <c r="A177" s="3"/>
      <c r="B177" s="84"/>
      <c r="C177" s="84"/>
      <c r="D177" s="3"/>
      <c r="E177" s="3"/>
      <c r="F177" s="3"/>
      <c r="G177" s="3"/>
      <c r="H177" s="3"/>
      <c r="I177" s="3"/>
      <c r="J177" s="3"/>
      <c r="K177" s="3"/>
      <c r="L177" s="3"/>
      <c r="M177" s="3"/>
      <c r="N177" s="3"/>
    </row>
    <row r="178">
      <c r="A178" s="3"/>
      <c r="B178" s="84"/>
      <c r="C178" s="84"/>
      <c r="D178" s="3"/>
      <c r="E178" s="3"/>
      <c r="F178" s="3"/>
      <c r="G178" s="3"/>
      <c r="H178" s="3"/>
      <c r="I178" s="3"/>
      <c r="J178" s="3"/>
      <c r="K178" s="3"/>
      <c r="L178" s="3"/>
      <c r="M178" s="3"/>
      <c r="N178" s="3"/>
    </row>
    <row r="179">
      <c r="A179" s="3"/>
      <c r="B179" s="84"/>
      <c r="C179" s="84"/>
      <c r="D179" s="3"/>
      <c r="E179" s="3"/>
      <c r="F179" s="3"/>
      <c r="G179" s="3"/>
      <c r="H179" s="3"/>
      <c r="I179" s="3"/>
      <c r="J179" s="3"/>
      <c r="K179" s="3"/>
      <c r="L179" s="3"/>
      <c r="M179" s="3"/>
      <c r="N179" s="3"/>
    </row>
    <row r="180">
      <c r="A180" s="3"/>
      <c r="B180" s="84"/>
      <c r="C180" s="84"/>
      <c r="D180" s="3"/>
      <c r="E180" s="3"/>
      <c r="F180" s="3"/>
      <c r="G180" s="3"/>
      <c r="H180" s="3"/>
      <c r="I180" s="3"/>
      <c r="J180" s="3"/>
      <c r="K180" s="3"/>
      <c r="L180" s="3"/>
      <c r="M180" s="3"/>
      <c r="N180" s="3"/>
    </row>
    <row r="181">
      <c r="A181" s="3"/>
      <c r="B181" s="84"/>
      <c r="C181" s="84"/>
      <c r="D181" s="3"/>
      <c r="E181" s="3"/>
      <c r="F181" s="3"/>
      <c r="G181" s="3"/>
      <c r="H181" s="3"/>
      <c r="I181" s="3"/>
      <c r="J181" s="3"/>
      <c r="K181" s="3"/>
      <c r="L181" s="3"/>
      <c r="M181" s="3"/>
      <c r="N181" s="3"/>
    </row>
    <row r="182">
      <c r="A182" s="3"/>
      <c r="B182" s="84"/>
      <c r="C182" s="84"/>
      <c r="D182" s="3"/>
      <c r="E182" s="3"/>
      <c r="F182" s="3"/>
      <c r="G182" s="3"/>
      <c r="H182" s="3"/>
      <c r="I182" s="3"/>
      <c r="J182" s="3"/>
      <c r="K182" s="3"/>
      <c r="L182" s="3"/>
      <c r="M182" s="3"/>
      <c r="N182" s="3"/>
    </row>
    <row r="183">
      <c r="A183" s="3"/>
      <c r="B183" s="84"/>
      <c r="C183" s="84"/>
      <c r="D183" s="3"/>
      <c r="E183" s="3"/>
      <c r="F183" s="3"/>
      <c r="G183" s="3"/>
      <c r="H183" s="3"/>
      <c r="I183" s="3"/>
      <c r="J183" s="3"/>
      <c r="K183" s="3"/>
      <c r="L183" s="3"/>
      <c r="M183" s="3"/>
      <c r="N183" s="3"/>
    </row>
    <row r="184">
      <c r="A184" s="3"/>
      <c r="B184" s="84"/>
      <c r="C184" s="84"/>
      <c r="D184" s="3"/>
      <c r="E184" s="3"/>
      <c r="F184" s="3"/>
      <c r="G184" s="3"/>
      <c r="H184" s="3"/>
      <c r="I184" s="3"/>
      <c r="J184" s="3"/>
      <c r="K184" s="3"/>
      <c r="L184" s="3"/>
      <c r="M184" s="3"/>
      <c r="N184" s="3"/>
    </row>
    <row r="185">
      <c r="A185" s="3"/>
      <c r="B185" s="84"/>
      <c r="C185" s="84"/>
      <c r="D185" s="3"/>
      <c r="E185" s="3"/>
      <c r="F185" s="3"/>
      <c r="G185" s="3"/>
      <c r="H185" s="3"/>
      <c r="I185" s="3"/>
      <c r="J185" s="3"/>
      <c r="K185" s="3"/>
      <c r="L185" s="3"/>
      <c r="M185" s="3"/>
      <c r="N185" s="3"/>
    </row>
    <row r="186">
      <c r="A186" s="3"/>
      <c r="B186" s="84"/>
      <c r="C186" s="84"/>
      <c r="D186" s="3"/>
      <c r="E186" s="3"/>
      <c r="F186" s="3"/>
      <c r="G186" s="3"/>
      <c r="H186" s="3"/>
      <c r="I186" s="3"/>
      <c r="J186" s="3"/>
      <c r="K186" s="3"/>
      <c r="L186" s="3"/>
      <c r="M186" s="3"/>
      <c r="N186" s="3"/>
    </row>
    <row r="187">
      <c r="A187" s="3"/>
      <c r="B187" s="84"/>
      <c r="C187" s="84"/>
      <c r="D187" s="3"/>
      <c r="E187" s="3"/>
      <c r="F187" s="3"/>
      <c r="G187" s="3"/>
      <c r="H187" s="3"/>
      <c r="I187" s="3"/>
      <c r="J187" s="3"/>
      <c r="K187" s="3"/>
      <c r="L187" s="3"/>
      <c r="M187" s="3"/>
      <c r="N187" s="3"/>
    </row>
    <row r="188">
      <c r="A188" s="3"/>
      <c r="B188" s="84"/>
      <c r="C188" s="84"/>
      <c r="D188" s="3"/>
      <c r="E188" s="3"/>
      <c r="F188" s="3"/>
      <c r="G188" s="3"/>
      <c r="H188" s="3"/>
      <c r="I188" s="3"/>
      <c r="J188" s="3"/>
      <c r="K188" s="3"/>
      <c r="L188" s="3"/>
      <c r="M188" s="3"/>
      <c r="N188" s="3"/>
    </row>
    <row r="189">
      <c r="A189" s="3"/>
      <c r="B189" s="84"/>
      <c r="C189" s="84"/>
      <c r="D189" s="3"/>
      <c r="E189" s="3"/>
      <c r="F189" s="3"/>
      <c r="G189" s="3"/>
      <c r="H189" s="3"/>
      <c r="I189" s="3"/>
      <c r="J189" s="3"/>
      <c r="K189" s="3"/>
      <c r="L189" s="3"/>
      <c r="M189" s="3"/>
      <c r="N189" s="3"/>
    </row>
    <row r="190">
      <c r="A190" s="3"/>
      <c r="B190" s="84"/>
      <c r="C190" s="84"/>
      <c r="D190" s="3"/>
      <c r="E190" s="3"/>
      <c r="F190" s="3"/>
      <c r="G190" s="3"/>
      <c r="H190" s="3"/>
      <c r="I190" s="3"/>
      <c r="J190" s="3"/>
      <c r="K190" s="3"/>
      <c r="L190" s="3"/>
      <c r="M190" s="3"/>
      <c r="N190" s="3"/>
    </row>
    <row r="191">
      <c r="A191" s="3"/>
      <c r="B191" s="84"/>
      <c r="C191" s="84"/>
      <c r="D191" s="3"/>
      <c r="E191" s="3"/>
      <c r="F191" s="3"/>
      <c r="G191" s="3"/>
      <c r="H191" s="3"/>
      <c r="I191" s="3"/>
      <c r="J191" s="3"/>
      <c r="K191" s="3"/>
      <c r="L191" s="3"/>
      <c r="M191" s="3"/>
      <c r="N191" s="3"/>
    </row>
    <row r="192">
      <c r="A192" s="3"/>
      <c r="B192" s="84"/>
      <c r="C192" s="84"/>
      <c r="D192" s="3"/>
      <c r="E192" s="3"/>
      <c r="F192" s="3"/>
      <c r="G192" s="3"/>
      <c r="H192" s="3"/>
      <c r="I192" s="3"/>
      <c r="J192" s="3"/>
      <c r="K192" s="3"/>
      <c r="L192" s="3"/>
      <c r="M192" s="3"/>
      <c r="N192" s="3"/>
    </row>
    <row r="193">
      <c r="A193" s="3"/>
      <c r="B193" s="84"/>
      <c r="C193" s="84"/>
      <c r="D193" s="3"/>
      <c r="E193" s="3"/>
      <c r="F193" s="3"/>
      <c r="G193" s="3"/>
      <c r="H193" s="3"/>
      <c r="I193" s="3"/>
      <c r="J193" s="3"/>
      <c r="K193" s="3"/>
      <c r="L193" s="3"/>
      <c r="M193" s="3"/>
      <c r="N193" s="3"/>
    </row>
    <row r="194">
      <c r="A194" s="3"/>
      <c r="B194" s="84"/>
      <c r="C194" s="84"/>
      <c r="D194" s="3"/>
      <c r="E194" s="3"/>
      <c r="F194" s="3"/>
      <c r="G194" s="3"/>
      <c r="H194" s="3"/>
      <c r="I194" s="3"/>
      <c r="J194" s="3"/>
      <c r="K194" s="3"/>
      <c r="L194" s="3"/>
      <c r="M194" s="3"/>
      <c r="N194" s="3"/>
    </row>
    <row r="195">
      <c r="A195" s="3"/>
      <c r="B195" s="84"/>
      <c r="C195" s="84"/>
      <c r="D195" s="3"/>
      <c r="E195" s="3"/>
      <c r="F195" s="3"/>
      <c r="G195" s="3"/>
      <c r="H195" s="3"/>
      <c r="I195" s="3"/>
      <c r="J195" s="3"/>
      <c r="K195" s="3"/>
      <c r="L195" s="3"/>
      <c r="M195" s="3"/>
      <c r="N195" s="3"/>
    </row>
    <row r="196">
      <c r="A196" s="3"/>
      <c r="B196" s="84"/>
      <c r="C196" s="84"/>
      <c r="D196" s="3"/>
      <c r="E196" s="3"/>
      <c r="F196" s="3"/>
      <c r="G196" s="3"/>
      <c r="H196" s="3"/>
      <c r="I196" s="3"/>
      <c r="J196" s="3"/>
      <c r="K196" s="3"/>
      <c r="L196" s="3"/>
      <c r="M196" s="3"/>
      <c r="N196" s="3"/>
    </row>
    <row r="197">
      <c r="A197" s="3"/>
      <c r="B197" s="84"/>
      <c r="C197" s="84"/>
      <c r="D197" s="3"/>
      <c r="E197" s="3"/>
      <c r="F197" s="3"/>
      <c r="G197" s="3"/>
      <c r="H197" s="3"/>
      <c r="I197" s="3"/>
      <c r="J197" s="3"/>
      <c r="K197" s="3"/>
      <c r="L197" s="3"/>
      <c r="M197" s="3"/>
      <c r="N197" s="3"/>
    </row>
    <row r="198">
      <c r="A198" s="3"/>
      <c r="B198" s="84"/>
      <c r="C198" s="84"/>
      <c r="D198" s="3"/>
      <c r="E198" s="3"/>
      <c r="F198" s="3"/>
      <c r="G198" s="3"/>
      <c r="H198" s="3"/>
      <c r="I198" s="3"/>
      <c r="J198" s="3"/>
      <c r="K198" s="3"/>
      <c r="L198" s="3"/>
      <c r="M198" s="3"/>
      <c r="N198" s="3"/>
    </row>
    <row r="199">
      <c r="A199" s="3"/>
      <c r="B199" s="84"/>
      <c r="C199" s="84"/>
      <c r="D199" s="3"/>
      <c r="E199" s="3"/>
      <c r="F199" s="3"/>
      <c r="G199" s="3"/>
      <c r="H199" s="3"/>
      <c r="I199" s="3"/>
      <c r="J199" s="3"/>
      <c r="K199" s="3"/>
      <c r="L199" s="3"/>
      <c r="M199" s="3"/>
      <c r="N199" s="3"/>
    </row>
    <row r="200">
      <c r="A200" s="3"/>
      <c r="B200" s="84"/>
      <c r="C200" s="84"/>
      <c r="D200" s="3"/>
      <c r="E200" s="3"/>
      <c r="F200" s="3"/>
      <c r="G200" s="3"/>
      <c r="H200" s="3"/>
      <c r="I200" s="3"/>
      <c r="J200" s="3"/>
      <c r="K200" s="3"/>
      <c r="L200" s="3"/>
      <c r="M200" s="3"/>
      <c r="N200" s="3"/>
    </row>
    <row r="201">
      <c r="A201" s="3"/>
      <c r="B201" s="84"/>
      <c r="C201" s="84"/>
      <c r="D201" s="3"/>
      <c r="E201" s="3"/>
      <c r="F201" s="3"/>
      <c r="G201" s="3"/>
      <c r="H201" s="3"/>
      <c r="I201" s="3"/>
      <c r="J201" s="3"/>
      <c r="K201" s="3"/>
      <c r="L201" s="3"/>
      <c r="M201" s="3"/>
      <c r="N201" s="3"/>
    </row>
    <row r="202">
      <c r="A202" s="3"/>
      <c r="B202" s="84"/>
      <c r="C202" s="84"/>
      <c r="D202" s="3"/>
      <c r="E202" s="3"/>
      <c r="F202" s="3"/>
      <c r="G202" s="3"/>
      <c r="H202" s="3"/>
      <c r="I202" s="3"/>
      <c r="J202" s="3"/>
      <c r="K202" s="3"/>
      <c r="L202" s="3"/>
      <c r="M202" s="3"/>
      <c r="N202" s="3"/>
    </row>
    <row r="203">
      <c r="A203" s="3"/>
      <c r="B203" s="84"/>
      <c r="C203" s="84"/>
      <c r="D203" s="3"/>
      <c r="E203" s="3"/>
      <c r="F203" s="3"/>
      <c r="G203" s="3"/>
      <c r="H203" s="3"/>
      <c r="I203" s="3"/>
      <c r="J203" s="3"/>
      <c r="K203" s="3"/>
      <c r="L203" s="3"/>
      <c r="M203" s="3"/>
      <c r="N203" s="3"/>
    </row>
    <row r="204">
      <c r="A204" s="3"/>
      <c r="B204" s="84"/>
      <c r="C204" s="84"/>
      <c r="D204" s="3"/>
      <c r="E204" s="3"/>
      <c r="F204" s="3"/>
      <c r="G204" s="3"/>
      <c r="H204" s="3"/>
      <c r="I204" s="3"/>
      <c r="J204" s="3"/>
      <c r="K204" s="3"/>
      <c r="L204" s="3"/>
      <c r="M204" s="3"/>
      <c r="N204" s="3"/>
    </row>
    <row r="205">
      <c r="A205" s="3"/>
      <c r="B205" s="84"/>
      <c r="C205" s="84"/>
      <c r="D205" s="3"/>
      <c r="E205" s="3"/>
      <c r="F205" s="3"/>
      <c r="G205" s="3"/>
      <c r="H205" s="3"/>
      <c r="I205" s="3"/>
      <c r="J205" s="3"/>
      <c r="K205" s="3"/>
      <c r="L205" s="3"/>
      <c r="M205" s="3"/>
      <c r="N205" s="3"/>
    </row>
    <row r="206">
      <c r="A206" s="3"/>
      <c r="B206" s="84"/>
      <c r="C206" s="84"/>
      <c r="D206" s="3"/>
      <c r="E206" s="3"/>
      <c r="F206" s="3"/>
      <c r="G206" s="3"/>
      <c r="H206" s="3"/>
      <c r="I206" s="3"/>
      <c r="J206" s="3"/>
      <c r="K206" s="3"/>
      <c r="L206" s="3"/>
      <c r="M206" s="3"/>
      <c r="N206" s="3"/>
    </row>
    <row r="207">
      <c r="A207" s="3"/>
      <c r="B207" s="84"/>
      <c r="C207" s="84"/>
      <c r="D207" s="3"/>
      <c r="E207" s="3"/>
      <c r="F207" s="3"/>
      <c r="G207" s="3"/>
      <c r="H207" s="3"/>
      <c r="I207" s="3"/>
      <c r="J207" s="3"/>
      <c r="K207" s="3"/>
      <c r="L207" s="3"/>
      <c r="M207" s="3"/>
      <c r="N207" s="3"/>
    </row>
    <row r="208">
      <c r="A208" s="3"/>
      <c r="B208" s="84"/>
      <c r="C208" s="84"/>
      <c r="D208" s="3"/>
      <c r="E208" s="3"/>
      <c r="F208" s="3"/>
      <c r="G208" s="3"/>
      <c r="H208" s="3"/>
      <c r="I208" s="3"/>
      <c r="J208" s="3"/>
      <c r="K208" s="3"/>
      <c r="L208" s="3"/>
      <c r="M208" s="3"/>
      <c r="N208" s="3"/>
    </row>
    <row r="209">
      <c r="A209" s="3"/>
      <c r="B209" s="84"/>
      <c r="C209" s="84"/>
      <c r="D209" s="3"/>
      <c r="E209" s="3"/>
      <c r="F209" s="3"/>
      <c r="G209" s="3"/>
      <c r="H209" s="3"/>
      <c r="I209" s="3"/>
      <c r="J209" s="3"/>
      <c r="K209" s="3"/>
      <c r="L209" s="3"/>
      <c r="M209" s="3"/>
      <c r="N209" s="3"/>
    </row>
    <row r="210">
      <c r="A210" s="3"/>
      <c r="B210" s="84"/>
      <c r="C210" s="84"/>
      <c r="D210" s="3"/>
      <c r="E210" s="3"/>
      <c r="F210" s="3"/>
      <c r="G210" s="3"/>
      <c r="H210" s="3"/>
      <c r="I210" s="3"/>
      <c r="J210" s="3"/>
      <c r="K210" s="3"/>
      <c r="L210" s="3"/>
      <c r="M210" s="3"/>
      <c r="N210" s="3"/>
    </row>
    <row r="211">
      <c r="A211" s="3"/>
      <c r="B211" s="84"/>
      <c r="C211" s="84"/>
      <c r="D211" s="3"/>
      <c r="E211" s="3"/>
      <c r="F211" s="3"/>
      <c r="G211" s="3"/>
      <c r="H211" s="3"/>
      <c r="I211" s="3"/>
      <c r="J211" s="3"/>
      <c r="K211" s="3"/>
      <c r="L211" s="3"/>
      <c r="M211" s="3"/>
      <c r="N211" s="3"/>
    </row>
    <row r="212">
      <c r="A212" s="3"/>
      <c r="B212" s="84"/>
      <c r="C212" s="84"/>
      <c r="D212" s="3"/>
      <c r="E212" s="3"/>
      <c r="F212" s="3"/>
      <c r="G212" s="3"/>
      <c r="H212" s="3"/>
      <c r="I212" s="3"/>
      <c r="J212" s="3"/>
      <c r="K212" s="3"/>
      <c r="L212" s="3"/>
      <c r="M212" s="3"/>
      <c r="N212" s="3"/>
    </row>
    <row r="213">
      <c r="A213" s="3"/>
      <c r="B213" s="84"/>
      <c r="C213" s="84"/>
      <c r="D213" s="3"/>
      <c r="E213" s="3"/>
      <c r="F213" s="3"/>
      <c r="G213" s="3"/>
      <c r="H213" s="3"/>
      <c r="I213" s="3"/>
      <c r="J213" s="3"/>
      <c r="K213" s="3"/>
      <c r="L213" s="3"/>
      <c r="M213" s="3"/>
      <c r="N213" s="3"/>
    </row>
    <row r="214">
      <c r="A214" s="3"/>
      <c r="B214" s="84"/>
      <c r="C214" s="84"/>
      <c r="D214" s="3"/>
      <c r="E214" s="3"/>
      <c r="F214" s="3"/>
      <c r="G214" s="3"/>
      <c r="H214" s="3"/>
      <c r="I214" s="3"/>
      <c r="J214" s="3"/>
      <c r="K214" s="3"/>
      <c r="L214" s="3"/>
      <c r="M214" s="3"/>
      <c r="N214" s="3"/>
    </row>
    <row r="215">
      <c r="A215" s="3"/>
      <c r="B215" s="84"/>
      <c r="C215" s="84"/>
      <c r="D215" s="3"/>
      <c r="E215" s="3"/>
      <c r="F215" s="3"/>
      <c r="G215" s="3"/>
      <c r="H215" s="3"/>
      <c r="I215" s="3"/>
      <c r="J215" s="3"/>
      <c r="K215" s="3"/>
      <c r="L215" s="3"/>
      <c r="M215" s="3"/>
      <c r="N215" s="3"/>
    </row>
    <row r="216">
      <c r="A216" s="3"/>
      <c r="B216" s="84"/>
      <c r="C216" s="84"/>
      <c r="D216" s="3"/>
      <c r="E216" s="3"/>
      <c r="F216" s="3"/>
      <c r="G216" s="3"/>
      <c r="H216" s="3"/>
      <c r="I216" s="3"/>
      <c r="J216" s="3"/>
      <c r="K216" s="3"/>
      <c r="L216" s="3"/>
      <c r="M216" s="3"/>
      <c r="N216" s="3"/>
    </row>
    <row r="217">
      <c r="A217" s="3"/>
      <c r="B217" s="84"/>
      <c r="C217" s="84"/>
      <c r="D217" s="3"/>
      <c r="E217" s="3"/>
      <c r="F217" s="3"/>
      <c r="G217" s="3"/>
      <c r="H217" s="3"/>
      <c r="I217" s="3"/>
      <c r="J217" s="3"/>
      <c r="K217" s="3"/>
      <c r="L217" s="3"/>
      <c r="M217" s="3"/>
      <c r="N217" s="3"/>
    </row>
    <row r="218">
      <c r="A218" s="3"/>
      <c r="B218" s="84"/>
      <c r="C218" s="84"/>
      <c r="D218" s="3"/>
      <c r="E218" s="3"/>
      <c r="F218" s="3"/>
      <c r="G218" s="3"/>
      <c r="H218" s="3"/>
      <c r="I218" s="3"/>
      <c r="J218" s="3"/>
      <c r="K218" s="3"/>
      <c r="L218" s="3"/>
      <c r="M218" s="3"/>
      <c r="N218" s="3"/>
    </row>
    <row r="219">
      <c r="A219" s="3"/>
      <c r="B219" s="84"/>
      <c r="C219" s="84"/>
      <c r="D219" s="3"/>
      <c r="E219" s="3"/>
      <c r="F219" s="3"/>
      <c r="G219" s="3"/>
      <c r="H219" s="3"/>
      <c r="I219" s="3"/>
      <c r="J219" s="3"/>
      <c r="K219" s="3"/>
      <c r="L219" s="3"/>
      <c r="M219" s="3"/>
      <c r="N219" s="3"/>
    </row>
    <row r="220">
      <c r="A220" s="3"/>
      <c r="B220" s="84"/>
      <c r="C220" s="84"/>
      <c r="D220" s="3"/>
      <c r="E220" s="3"/>
      <c r="F220" s="3"/>
      <c r="G220" s="3"/>
      <c r="H220" s="3"/>
      <c r="I220" s="3"/>
      <c r="J220" s="3"/>
      <c r="K220" s="3"/>
      <c r="L220" s="3"/>
      <c r="M220" s="3"/>
      <c r="N220" s="3"/>
    </row>
    <row r="221">
      <c r="A221" s="3"/>
      <c r="B221" s="84"/>
      <c r="C221" s="84"/>
      <c r="D221" s="3"/>
      <c r="E221" s="3"/>
      <c r="F221" s="3"/>
      <c r="G221" s="3"/>
      <c r="H221" s="3"/>
      <c r="I221" s="3"/>
      <c r="J221" s="3"/>
      <c r="K221" s="3"/>
      <c r="L221" s="3"/>
      <c r="M221" s="3"/>
      <c r="N221" s="3"/>
    </row>
    <row r="222">
      <c r="A222" s="3"/>
      <c r="B222" s="84"/>
      <c r="C222" s="84"/>
      <c r="D222" s="3"/>
      <c r="E222" s="3"/>
      <c r="F222" s="3"/>
      <c r="G222" s="3"/>
      <c r="H222" s="3"/>
      <c r="I222" s="3"/>
      <c r="J222" s="3"/>
      <c r="K222" s="3"/>
      <c r="L222" s="3"/>
      <c r="M222" s="3"/>
      <c r="N222" s="3"/>
    </row>
    <row r="223">
      <c r="A223" s="3"/>
      <c r="B223" s="84"/>
      <c r="C223" s="84"/>
      <c r="D223" s="3"/>
      <c r="E223" s="3"/>
      <c r="F223" s="3"/>
      <c r="G223" s="3"/>
      <c r="H223" s="3"/>
      <c r="I223" s="3"/>
      <c r="J223" s="3"/>
      <c r="K223" s="3"/>
      <c r="L223" s="3"/>
      <c r="M223" s="3"/>
      <c r="N223" s="3"/>
    </row>
    <row r="224">
      <c r="A224" s="3"/>
      <c r="B224" s="84"/>
      <c r="C224" s="84"/>
      <c r="D224" s="3"/>
      <c r="E224" s="3"/>
      <c r="F224" s="3"/>
      <c r="G224" s="3"/>
      <c r="H224" s="3"/>
      <c r="I224" s="3"/>
      <c r="J224" s="3"/>
      <c r="K224" s="3"/>
      <c r="L224" s="3"/>
      <c r="M224" s="3"/>
      <c r="N224" s="3"/>
    </row>
    <row r="225">
      <c r="A225" s="3"/>
      <c r="B225" s="84"/>
      <c r="C225" s="84"/>
      <c r="D225" s="3"/>
      <c r="E225" s="3"/>
      <c r="F225" s="3"/>
      <c r="G225" s="3"/>
      <c r="H225" s="3"/>
      <c r="I225" s="3"/>
      <c r="J225" s="3"/>
      <c r="K225" s="3"/>
      <c r="L225" s="3"/>
      <c r="M225" s="3"/>
      <c r="N225" s="3"/>
    </row>
    <row r="226">
      <c r="A226" s="3"/>
      <c r="B226" s="84"/>
      <c r="C226" s="84"/>
      <c r="D226" s="3"/>
      <c r="E226" s="3"/>
      <c r="F226" s="3"/>
      <c r="G226" s="3"/>
      <c r="H226" s="3"/>
      <c r="I226" s="3"/>
      <c r="J226" s="3"/>
      <c r="K226" s="3"/>
      <c r="L226" s="3"/>
      <c r="M226" s="3"/>
      <c r="N226" s="3"/>
    </row>
    <row r="227">
      <c r="A227" s="3"/>
      <c r="B227" s="84"/>
      <c r="C227" s="84"/>
      <c r="D227" s="3"/>
      <c r="E227" s="3"/>
      <c r="F227" s="3"/>
      <c r="G227" s="3"/>
      <c r="H227" s="3"/>
      <c r="I227" s="3"/>
      <c r="J227" s="3"/>
      <c r="K227" s="3"/>
      <c r="L227" s="3"/>
      <c r="M227" s="3"/>
      <c r="N227" s="3"/>
    </row>
    <row r="228">
      <c r="A228" s="3"/>
      <c r="B228" s="84"/>
      <c r="C228" s="84"/>
      <c r="D228" s="3"/>
      <c r="E228" s="3"/>
      <c r="F228" s="3"/>
      <c r="G228" s="3"/>
      <c r="H228" s="3"/>
      <c r="I228" s="3"/>
      <c r="J228" s="3"/>
      <c r="K228" s="3"/>
      <c r="L228" s="3"/>
      <c r="M228" s="3"/>
      <c r="N228" s="3"/>
    </row>
    <row r="229">
      <c r="A229" s="3"/>
      <c r="B229" s="84"/>
      <c r="C229" s="84"/>
      <c r="D229" s="3"/>
      <c r="E229" s="3"/>
      <c r="F229" s="3"/>
      <c r="G229" s="3"/>
      <c r="H229" s="3"/>
      <c r="I229" s="3"/>
      <c r="J229" s="3"/>
      <c r="K229" s="3"/>
      <c r="L229" s="3"/>
      <c r="M229" s="3"/>
      <c r="N229" s="3"/>
    </row>
    <row r="230">
      <c r="A230" s="3"/>
      <c r="B230" s="84"/>
      <c r="C230" s="84"/>
      <c r="D230" s="3"/>
      <c r="E230" s="3"/>
      <c r="F230" s="3"/>
      <c r="G230" s="3"/>
      <c r="H230" s="3"/>
      <c r="I230" s="3"/>
      <c r="J230" s="3"/>
      <c r="K230" s="3"/>
      <c r="L230" s="3"/>
      <c r="M230" s="3"/>
      <c r="N230" s="3"/>
    </row>
    <row r="231">
      <c r="A231" s="3"/>
      <c r="B231" s="84"/>
      <c r="C231" s="84"/>
      <c r="D231" s="3"/>
      <c r="E231" s="3"/>
      <c r="F231" s="3"/>
      <c r="G231" s="3"/>
      <c r="H231" s="3"/>
      <c r="I231" s="3"/>
      <c r="J231" s="3"/>
      <c r="K231" s="3"/>
      <c r="L231" s="3"/>
      <c r="M231" s="3"/>
      <c r="N231" s="3"/>
    </row>
    <row r="232">
      <c r="A232" s="3"/>
      <c r="B232" s="84"/>
      <c r="C232" s="84"/>
      <c r="D232" s="3"/>
      <c r="E232" s="3"/>
      <c r="F232" s="3"/>
      <c r="G232" s="3"/>
      <c r="H232" s="3"/>
      <c r="I232" s="3"/>
      <c r="J232" s="3"/>
      <c r="K232" s="3"/>
      <c r="L232" s="3"/>
      <c r="M232" s="3"/>
      <c r="N232" s="3"/>
    </row>
    <row r="233">
      <c r="A233" s="3"/>
      <c r="B233" s="84"/>
      <c r="C233" s="84"/>
      <c r="D233" s="3"/>
      <c r="E233" s="3"/>
      <c r="F233" s="3"/>
      <c r="G233" s="3"/>
      <c r="H233" s="3"/>
      <c r="I233" s="3"/>
      <c r="J233" s="3"/>
      <c r="K233" s="3"/>
      <c r="L233" s="3"/>
      <c r="M233" s="3"/>
      <c r="N233" s="3"/>
    </row>
    <row r="234">
      <c r="A234" s="3"/>
      <c r="B234" s="84"/>
      <c r="C234" s="84"/>
      <c r="D234" s="3"/>
      <c r="E234" s="3"/>
      <c r="F234" s="3"/>
      <c r="G234" s="3"/>
      <c r="H234" s="3"/>
      <c r="I234" s="3"/>
      <c r="J234" s="3"/>
      <c r="K234" s="3"/>
      <c r="L234" s="3"/>
      <c r="M234" s="3"/>
      <c r="N234" s="3"/>
    </row>
    <row r="235">
      <c r="A235" s="3"/>
      <c r="B235" s="84"/>
      <c r="C235" s="84"/>
      <c r="D235" s="3"/>
      <c r="E235" s="3"/>
      <c r="F235" s="3"/>
      <c r="G235" s="3"/>
      <c r="H235" s="3"/>
      <c r="I235" s="3"/>
      <c r="J235" s="3"/>
      <c r="K235" s="3"/>
      <c r="L235" s="3"/>
      <c r="M235" s="3"/>
      <c r="N235" s="3"/>
    </row>
    <row r="236">
      <c r="A236" s="3"/>
      <c r="B236" s="84"/>
      <c r="C236" s="84"/>
      <c r="D236" s="3"/>
      <c r="E236" s="3"/>
      <c r="F236" s="3"/>
      <c r="G236" s="3"/>
      <c r="H236" s="3"/>
      <c r="I236" s="3"/>
      <c r="J236" s="3"/>
      <c r="K236" s="3"/>
      <c r="L236" s="3"/>
      <c r="M236" s="3"/>
      <c r="N236" s="3"/>
    </row>
    <row r="237">
      <c r="A237" s="3"/>
      <c r="B237" s="84"/>
      <c r="C237" s="84"/>
      <c r="D237" s="3"/>
      <c r="E237" s="3"/>
      <c r="F237" s="3"/>
      <c r="G237" s="3"/>
      <c r="H237" s="3"/>
      <c r="I237" s="3"/>
      <c r="J237" s="3"/>
      <c r="K237" s="3"/>
      <c r="L237" s="3"/>
      <c r="M237" s="3"/>
      <c r="N237" s="3"/>
    </row>
    <row r="238">
      <c r="A238" s="3"/>
      <c r="B238" s="84"/>
      <c r="C238" s="84"/>
      <c r="D238" s="3"/>
      <c r="E238" s="3"/>
      <c r="F238" s="3"/>
      <c r="G238" s="3"/>
      <c r="H238" s="3"/>
      <c r="I238" s="3"/>
      <c r="J238" s="3"/>
      <c r="K238" s="3"/>
      <c r="L238" s="3"/>
      <c r="M238" s="3"/>
      <c r="N238" s="3"/>
    </row>
    <row r="239">
      <c r="A239" s="3"/>
      <c r="B239" s="84"/>
      <c r="C239" s="84"/>
      <c r="D239" s="3"/>
      <c r="E239" s="3"/>
      <c r="F239" s="3"/>
      <c r="G239" s="3"/>
      <c r="H239" s="3"/>
      <c r="I239" s="3"/>
      <c r="J239" s="3"/>
      <c r="K239" s="3"/>
      <c r="L239" s="3"/>
      <c r="M239" s="3"/>
      <c r="N239" s="3"/>
    </row>
    <row r="240">
      <c r="A240" s="3"/>
      <c r="B240" s="84"/>
      <c r="C240" s="84"/>
      <c r="D240" s="3"/>
      <c r="E240" s="3"/>
      <c r="F240" s="3"/>
      <c r="G240" s="3"/>
      <c r="H240" s="3"/>
      <c r="I240" s="3"/>
      <c r="J240" s="3"/>
      <c r="K240" s="3"/>
      <c r="L240" s="3"/>
      <c r="M240" s="3"/>
      <c r="N240" s="3"/>
    </row>
    <row r="241">
      <c r="A241" s="3"/>
      <c r="B241" s="84"/>
      <c r="C241" s="84"/>
      <c r="D241" s="3"/>
      <c r="E241" s="3"/>
      <c r="F241" s="3"/>
      <c r="G241" s="3"/>
      <c r="H241" s="3"/>
      <c r="I241" s="3"/>
      <c r="J241" s="3"/>
      <c r="K241" s="3"/>
      <c r="L241" s="3"/>
      <c r="M241" s="3"/>
      <c r="N241" s="3"/>
    </row>
    <row r="242">
      <c r="A242" s="3"/>
      <c r="B242" s="84"/>
      <c r="C242" s="84"/>
      <c r="D242" s="3"/>
      <c r="E242" s="3"/>
      <c r="F242" s="3"/>
      <c r="G242" s="3"/>
      <c r="H242" s="3"/>
      <c r="I242" s="3"/>
      <c r="J242" s="3"/>
      <c r="K242" s="3"/>
      <c r="L242" s="3"/>
      <c r="M242" s="3"/>
      <c r="N242" s="3"/>
    </row>
    <row r="243">
      <c r="A243" s="3"/>
      <c r="B243" s="84"/>
      <c r="C243" s="84"/>
      <c r="D243" s="3"/>
      <c r="E243" s="3"/>
      <c r="F243" s="3"/>
      <c r="G243" s="3"/>
      <c r="H243" s="3"/>
      <c r="I243" s="3"/>
      <c r="J243" s="3"/>
      <c r="K243" s="3"/>
      <c r="L243" s="3"/>
      <c r="M243" s="3"/>
      <c r="N243" s="3"/>
    </row>
    <row r="244">
      <c r="A244" s="3"/>
      <c r="B244" s="84"/>
      <c r="C244" s="84"/>
      <c r="D244" s="3"/>
      <c r="E244" s="3"/>
      <c r="F244" s="3"/>
      <c r="G244" s="3"/>
      <c r="H244" s="3"/>
      <c r="I244" s="3"/>
      <c r="J244" s="3"/>
      <c r="K244" s="3"/>
      <c r="L244" s="3"/>
      <c r="M244" s="3"/>
      <c r="N244" s="3"/>
    </row>
    <row r="245">
      <c r="A245" s="3"/>
      <c r="B245" s="84"/>
      <c r="C245" s="84"/>
      <c r="D245" s="3"/>
      <c r="E245" s="3"/>
      <c r="F245" s="3"/>
      <c r="G245" s="3"/>
      <c r="H245" s="3"/>
      <c r="I245" s="3"/>
      <c r="J245" s="3"/>
      <c r="K245" s="3"/>
      <c r="L245" s="3"/>
      <c r="M245" s="3"/>
      <c r="N245" s="3"/>
    </row>
    <row r="246">
      <c r="A246" s="3"/>
      <c r="B246" s="84"/>
      <c r="C246" s="84"/>
      <c r="D246" s="3"/>
      <c r="E246" s="3"/>
      <c r="F246" s="3"/>
      <c r="G246" s="3"/>
      <c r="H246" s="3"/>
      <c r="I246" s="3"/>
      <c r="J246" s="3"/>
      <c r="K246" s="3"/>
      <c r="L246" s="3"/>
      <c r="M246" s="3"/>
      <c r="N246" s="3"/>
    </row>
    <row r="247">
      <c r="A247" s="3"/>
      <c r="B247" s="84"/>
      <c r="C247" s="84"/>
      <c r="D247" s="3"/>
      <c r="E247" s="3"/>
      <c r="F247" s="3"/>
      <c r="G247" s="3"/>
      <c r="H247" s="3"/>
      <c r="I247" s="3"/>
      <c r="J247" s="3"/>
      <c r="K247" s="3"/>
      <c r="L247" s="3"/>
      <c r="M247" s="3"/>
      <c r="N247" s="3"/>
    </row>
    <row r="248">
      <c r="A248" s="3"/>
      <c r="B248" s="84"/>
      <c r="C248" s="84"/>
      <c r="D248" s="3"/>
      <c r="E248" s="3"/>
      <c r="F248" s="3"/>
      <c r="G248" s="3"/>
      <c r="H248" s="3"/>
      <c r="I248" s="3"/>
      <c r="J248" s="3"/>
      <c r="K248" s="3"/>
      <c r="L248" s="3"/>
      <c r="M248" s="3"/>
      <c r="N248" s="3"/>
    </row>
    <row r="249">
      <c r="A249" s="3"/>
      <c r="B249" s="84"/>
      <c r="C249" s="84"/>
      <c r="D249" s="3"/>
      <c r="E249" s="3"/>
      <c r="F249" s="3"/>
      <c r="G249" s="3"/>
      <c r="H249" s="3"/>
      <c r="I249" s="3"/>
      <c r="J249" s="3"/>
      <c r="K249" s="3"/>
      <c r="L249" s="3"/>
      <c r="M249" s="3"/>
      <c r="N249" s="3"/>
    </row>
    <row r="250">
      <c r="A250" s="3"/>
      <c r="B250" s="84"/>
      <c r="C250" s="84"/>
      <c r="D250" s="3"/>
      <c r="E250" s="3"/>
      <c r="F250" s="3"/>
      <c r="G250" s="3"/>
      <c r="H250" s="3"/>
      <c r="I250" s="3"/>
      <c r="J250" s="3"/>
      <c r="K250" s="3"/>
      <c r="L250" s="3"/>
      <c r="M250" s="3"/>
      <c r="N250" s="3"/>
    </row>
    <row r="251">
      <c r="A251" s="3"/>
      <c r="B251" s="84"/>
      <c r="C251" s="84"/>
      <c r="D251" s="3"/>
      <c r="E251" s="3"/>
      <c r="F251" s="3"/>
      <c r="G251" s="3"/>
      <c r="H251" s="3"/>
      <c r="I251" s="3"/>
      <c r="J251" s="3"/>
      <c r="K251" s="3"/>
      <c r="L251" s="3"/>
      <c r="M251" s="3"/>
      <c r="N251" s="3"/>
    </row>
    <row r="252">
      <c r="A252" s="3"/>
      <c r="B252" s="84"/>
      <c r="C252" s="84"/>
      <c r="D252" s="3"/>
      <c r="E252" s="3"/>
      <c r="F252" s="3"/>
      <c r="G252" s="3"/>
      <c r="H252" s="3"/>
      <c r="I252" s="3"/>
      <c r="J252" s="3"/>
      <c r="K252" s="3"/>
      <c r="L252" s="3"/>
      <c r="M252" s="3"/>
      <c r="N252" s="3"/>
    </row>
    <row r="253">
      <c r="A253" s="3"/>
      <c r="B253" s="84"/>
      <c r="C253" s="84"/>
      <c r="D253" s="3"/>
      <c r="E253" s="3"/>
      <c r="F253" s="3"/>
      <c r="G253" s="3"/>
      <c r="H253" s="3"/>
      <c r="I253" s="3"/>
      <c r="J253" s="3"/>
      <c r="K253" s="3"/>
      <c r="L253" s="3"/>
      <c r="M253" s="3"/>
      <c r="N253" s="3"/>
    </row>
    <row r="254">
      <c r="A254" s="3"/>
      <c r="B254" s="84"/>
      <c r="C254" s="84"/>
      <c r="D254" s="3"/>
      <c r="E254" s="3"/>
      <c r="F254" s="3"/>
      <c r="G254" s="3"/>
      <c r="H254" s="3"/>
      <c r="I254" s="3"/>
      <c r="J254" s="3"/>
      <c r="K254" s="3"/>
      <c r="L254" s="3"/>
      <c r="M254" s="3"/>
      <c r="N254" s="3"/>
    </row>
    <row r="255">
      <c r="A255" s="3"/>
      <c r="B255" s="84"/>
      <c r="C255" s="84"/>
      <c r="D255" s="3"/>
      <c r="E255" s="3"/>
      <c r="F255" s="3"/>
      <c r="G255" s="3"/>
      <c r="H255" s="3"/>
      <c r="I255" s="3"/>
      <c r="J255" s="3"/>
      <c r="K255" s="3"/>
      <c r="L255" s="3"/>
      <c r="M255" s="3"/>
      <c r="N255" s="3"/>
    </row>
    <row r="256">
      <c r="A256" s="3"/>
      <c r="B256" s="84"/>
      <c r="C256" s="84"/>
      <c r="D256" s="3"/>
      <c r="E256" s="3"/>
      <c r="F256" s="3"/>
      <c r="G256" s="3"/>
      <c r="H256" s="3"/>
      <c r="I256" s="3"/>
      <c r="J256" s="3"/>
      <c r="K256" s="3"/>
      <c r="L256" s="3"/>
      <c r="M256" s="3"/>
      <c r="N256" s="3"/>
    </row>
    <row r="257">
      <c r="A257" s="3"/>
      <c r="B257" s="84"/>
      <c r="C257" s="84"/>
      <c r="D257" s="3"/>
      <c r="E257" s="3"/>
      <c r="F257" s="3"/>
      <c r="G257" s="3"/>
      <c r="H257" s="3"/>
      <c r="I257" s="3"/>
      <c r="J257" s="3"/>
      <c r="K257" s="3"/>
      <c r="L257" s="3"/>
      <c r="M257" s="3"/>
      <c r="N257" s="3"/>
    </row>
    <row r="258">
      <c r="A258" s="3"/>
      <c r="B258" s="84"/>
      <c r="C258" s="84"/>
      <c r="D258" s="3"/>
      <c r="E258" s="3"/>
      <c r="F258" s="3"/>
      <c r="G258" s="3"/>
      <c r="H258" s="3"/>
      <c r="I258" s="3"/>
      <c r="J258" s="3"/>
      <c r="K258" s="3"/>
      <c r="L258" s="3"/>
      <c r="M258" s="3"/>
      <c r="N258" s="3"/>
    </row>
    <row r="259">
      <c r="A259" s="3"/>
      <c r="B259" s="84"/>
      <c r="C259" s="84"/>
      <c r="D259" s="3"/>
      <c r="E259" s="3"/>
      <c r="F259" s="3"/>
      <c r="G259" s="3"/>
      <c r="H259" s="3"/>
      <c r="I259" s="3"/>
      <c r="J259" s="3"/>
      <c r="K259" s="3"/>
      <c r="L259" s="3"/>
      <c r="M259" s="3"/>
      <c r="N259" s="3"/>
    </row>
    <row r="260">
      <c r="A260" s="3"/>
      <c r="B260" s="84"/>
      <c r="C260" s="84"/>
      <c r="D260" s="3"/>
      <c r="E260" s="3"/>
      <c r="F260" s="3"/>
      <c r="G260" s="3"/>
      <c r="H260" s="3"/>
      <c r="I260" s="3"/>
      <c r="J260" s="3"/>
      <c r="K260" s="3"/>
      <c r="L260" s="3"/>
      <c r="M260" s="3"/>
      <c r="N260" s="3"/>
    </row>
    <row r="261">
      <c r="A261" s="3"/>
      <c r="B261" s="84"/>
      <c r="C261" s="84"/>
      <c r="D261" s="3"/>
      <c r="E261" s="3"/>
      <c r="F261" s="3"/>
      <c r="G261" s="3"/>
      <c r="H261" s="3"/>
      <c r="I261" s="3"/>
      <c r="J261" s="3"/>
      <c r="K261" s="3"/>
      <c r="L261" s="3"/>
      <c r="M261" s="3"/>
      <c r="N261" s="3"/>
    </row>
    <row r="262">
      <c r="A262" s="3"/>
      <c r="B262" s="84"/>
      <c r="C262" s="84"/>
      <c r="D262" s="3"/>
      <c r="E262" s="3"/>
      <c r="F262" s="3"/>
      <c r="G262" s="3"/>
      <c r="H262" s="3"/>
      <c r="I262" s="3"/>
      <c r="J262" s="3"/>
      <c r="K262" s="3"/>
      <c r="L262" s="3"/>
      <c r="M262" s="3"/>
      <c r="N262" s="3"/>
    </row>
    <row r="263">
      <c r="A263" s="3"/>
      <c r="B263" s="84"/>
      <c r="C263" s="84"/>
      <c r="D263" s="3"/>
      <c r="E263" s="3"/>
      <c r="F263" s="3"/>
      <c r="G263" s="3"/>
      <c r="H263" s="3"/>
      <c r="I263" s="3"/>
      <c r="J263" s="3"/>
      <c r="K263" s="3"/>
      <c r="L263" s="3"/>
      <c r="M263" s="3"/>
      <c r="N263" s="3"/>
    </row>
    <row r="264">
      <c r="A264" s="3"/>
      <c r="B264" s="84"/>
      <c r="C264" s="84"/>
      <c r="D264" s="3"/>
      <c r="E264" s="3"/>
      <c r="F264" s="3"/>
      <c r="G264" s="3"/>
      <c r="H264" s="3"/>
      <c r="I264" s="3"/>
      <c r="J264" s="3"/>
      <c r="K264" s="3"/>
      <c r="L264" s="3"/>
      <c r="M264" s="3"/>
      <c r="N264" s="3"/>
    </row>
    <row r="265">
      <c r="A265" s="3"/>
      <c r="B265" s="84"/>
      <c r="C265" s="84"/>
      <c r="D265" s="3"/>
      <c r="E265" s="3"/>
      <c r="F265" s="3"/>
      <c r="G265" s="3"/>
      <c r="H265" s="3"/>
      <c r="I265" s="3"/>
      <c r="J265" s="3"/>
      <c r="K265" s="3"/>
      <c r="L265" s="3"/>
      <c r="M265" s="3"/>
      <c r="N265" s="3"/>
    </row>
    <row r="266">
      <c r="A266" s="3"/>
      <c r="B266" s="84"/>
      <c r="C266" s="84"/>
      <c r="D266" s="3"/>
      <c r="E266" s="3"/>
      <c r="F266" s="3"/>
      <c r="G266" s="3"/>
      <c r="H266" s="3"/>
      <c r="I266" s="3"/>
      <c r="J266" s="3"/>
      <c r="K266" s="3"/>
      <c r="L266" s="3"/>
      <c r="M266" s="3"/>
      <c r="N266" s="3"/>
    </row>
    <row r="267">
      <c r="A267" s="3"/>
      <c r="B267" s="84"/>
      <c r="C267" s="84"/>
      <c r="D267" s="3"/>
      <c r="E267" s="3"/>
      <c r="F267" s="3"/>
      <c r="G267" s="3"/>
      <c r="H267" s="3"/>
      <c r="I267" s="3"/>
      <c r="J267" s="3"/>
      <c r="K267" s="3"/>
      <c r="L267" s="3"/>
      <c r="M267" s="3"/>
      <c r="N267" s="3"/>
    </row>
    <row r="268">
      <c r="A268" s="3"/>
      <c r="B268" s="84"/>
      <c r="C268" s="84"/>
      <c r="D268" s="3"/>
      <c r="E268" s="3"/>
      <c r="F268" s="3"/>
      <c r="G268" s="3"/>
      <c r="H268" s="3"/>
      <c r="I268" s="3"/>
      <c r="J268" s="3"/>
      <c r="K268" s="3"/>
      <c r="L268" s="3"/>
      <c r="M268" s="3"/>
      <c r="N268" s="3"/>
    </row>
    <row r="269">
      <c r="A269" s="3"/>
      <c r="B269" s="84"/>
      <c r="C269" s="84"/>
      <c r="D269" s="3"/>
      <c r="E269" s="3"/>
      <c r="F269" s="3"/>
      <c r="G269" s="3"/>
      <c r="H269" s="3"/>
      <c r="I269" s="3"/>
      <c r="J269" s="3"/>
      <c r="K269" s="3"/>
      <c r="L269" s="3"/>
      <c r="M269" s="3"/>
      <c r="N269" s="3"/>
    </row>
    <row r="270">
      <c r="A270" s="3"/>
      <c r="B270" s="84"/>
      <c r="C270" s="84"/>
      <c r="D270" s="3"/>
      <c r="E270" s="3"/>
      <c r="F270" s="3"/>
      <c r="G270" s="3"/>
      <c r="H270" s="3"/>
      <c r="I270" s="3"/>
      <c r="J270" s="3"/>
      <c r="K270" s="3"/>
      <c r="L270" s="3"/>
      <c r="M270" s="3"/>
      <c r="N270" s="3"/>
    </row>
    <row r="271">
      <c r="A271" s="3"/>
      <c r="B271" s="84"/>
      <c r="C271" s="84"/>
      <c r="D271" s="3"/>
      <c r="E271" s="3"/>
      <c r="F271" s="3"/>
      <c r="G271" s="3"/>
      <c r="H271" s="3"/>
      <c r="I271" s="3"/>
      <c r="J271" s="3"/>
      <c r="K271" s="3"/>
      <c r="L271" s="3"/>
      <c r="M271" s="3"/>
      <c r="N271" s="3"/>
    </row>
    <row r="272">
      <c r="A272" s="3"/>
      <c r="B272" s="84"/>
      <c r="C272" s="84"/>
      <c r="D272" s="3"/>
      <c r="E272" s="3"/>
      <c r="F272" s="3"/>
      <c r="G272" s="3"/>
      <c r="H272" s="3"/>
      <c r="I272" s="3"/>
      <c r="J272" s="3"/>
      <c r="K272" s="3"/>
      <c r="L272" s="3"/>
      <c r="M272" s="3"/>
      <c r="N272" s="3"/>
    </row>
    <row r="273">
      <c r="A273" s="3"/>
      <c r="B273" s="84"/>
      <c r="C273" s="84"/>
      <c r="D273" s="3"/>
      <c r="E273" s="3"/>
      <c r="F273" s="3"/>
      <c r="G273" s="3"/>
      <c r="H273" s="3"/>
      <c r="I273" s="3"/>
      <c r="J273" s="3"/>
      <c r="K273" s="3"/>
      <c r="L273" s="3"/>
      <c r="M273" s="3"/>
      <c r="N273" s="3"/>
    </row>
    <row r="274">
      <c r="A274" s="3"/>
      <c r="B274" s="84"/>
      <c r="C274" s="84"/>
      <c r="D274" s="3"/>
      <c r="E274" s="3"/>
      <c r="F274" s="3"/>
      <c r="G274" s="3"/>
      <c r="H274" s="3"/>
      <c r="I274" s="3"/>
      <c r="J274" s="3"/>
      <c r="K274" s="3"/>
      <c r="L274" s="3"/>
      <c r="M274" s="3"/>
      <c r="N274" s="3"/>
    </row>
    <row r="275">
      <c r="A275" s="3"/>
      <c r="B275" s="84"/>
      <c r="C275" s="84"/>
      <c r="D275" s="3"/>
      <c r="E275" s="3"/>
      <c r="F275" s="3"/>
      <c r="G275" s="3"/>
      <c r="H275" s="3"/>
      <c r="I275" s="3"/>
      <c r="J275" s="3"/>
      <c r="K275" s="3"/>
      <c r="L275" s="3"/>
      <c r="M275" s="3"/>
      <c r="N275" s="3"/>
    </row>
    <row r="276">
      <c r="A276" s="3"/>
      <c r="B276" s="84"/>
      <c r="C276" s="84"/>
      <c r="D276" s="3"/>
      <c r="E276" s="3"/>
      <c r="F276" s="3"/>
      <c r="G276" s="3"/>
      <c r="H276" s="3"/>
      <c r="I276" s="3"/>
      <c r="J276" s="3"/>
      <c r="K276" s="3"/>
      <c r="L276" s="3"/>
      <c r="M276" s="3"/>
      <c r="N276" s="3"/>
    </row>
    <row r="277">
      <c r="A277" s="3"/>
      <c r="B277" s="84"/>
      <c r="C277" s="84"/>
      <c r="D277" s="3"/>
      <c r="E277" s="3"/>
      <c r="F277" s="3"/>
      <c r="G277" s="3"/>
      <c r="H277" s="3"/>
      <c r="I277" s="3"/>
      <c r="J277" s="3"/>
      <c r="K277" s="3"/>
      <c r="L277" s="3"/>
      <c r="M277" s="3"/>
      <c r="N277" s="3"/>
    </row>
    <row r="278">
      <c r="A278" s="3"/>
      <c r="B278" s="84"/>
      <c r="C278" s="84"/>
      <c r="D278" s="3"/>
      <c r="E278" s="3"/>
      <c r="F278" s="3"/>
      <c r="G278" s="3"/>
      <c r="H278" s="3"/>
      <c r="I278" s="3"/>
      <c r="J278" s="3"/>
      <c r="K278" s="3"/>
      <c r="L278" s="3"/>
      <c r="M278" s="3"/>
      <c r="N278" s="3"/>
    </row>
    <row r="279">
      <c r="A279" s="3"/>
      <c r="B279" s="84"/>
      <c r="C279" s="84"/>
      <c r="D279" s="3"/>
      <c r="E279" s="3"/>
      <c r="F279" s="3"/>
      <c r="G279" s="3"/>
      <c r="H279" s="3"/>
      <c r="I279" s="3"/>
      <c r="J279" s="3"/>
      <c r="K279" s="3"/>
      <c r="L279" s="3"/>
      <c r="M279" s="3"/>
      <c r="N279" s="3"/>
    </row>
    <row r="280">
      <c r="A280" s="3"/>
      <c r="B280" s="84"/>
      <c r="C280" s="84"/>
      <c r="D280" s="3"/>
      <c r="E280" s="3"/>
      <c r="F280" s="3"/>
      <c r="G280" s="3"/>
      <c r="H280" s="3"/>
      <c r="I280" s="3"/>
      <c r="J280" s="3"/>
      <c r="K280" s="3"/>
      <c r="L280" s="3"/>
      <c r="M280" s="3"/>
      <c r="N280" s="3"/>
    </row>
    <row r="281">
      <c r="A281" s="3"/>
      <c r="B281" s="84"/>
      <c r="C281" s="84"/>
      <c r="D281" s="3"/>
      <c r="E281" s="3"/>
      <c r="F281" s="3"/>
      <c r="G281" s="3"/>
      <c r="H281" s="3"/>
      <c r="I281" s="3"/>
      <c r="J281" s="3"/>
      <c r="K281" s="3"/>
      <c r="L281" s="3"/>
      <c r="M281" s="3"/>
      <c r="N281" s="3"/>
    </row>
    <row r="282">
      <c r="A282" s="3"/>
      <c r="B282" s="84"/>
      <c r="C282" s="84"/>
      <c r="D282" s="3"/>
      <c r="E282" s="3"/>
      <c r="F282" s="3"/>
      <c r="G282" s="3"/>
      <c r="H282" s="3"/>
      <c r="I282" s="3"/>
      <c r="J282" s="3"/>
      <c r="K282" s="3"/>
      <c r="L282" s="3"/>
      <c r="M282" s="3"/>
      <c r="N282" s="3"/>
    </row>
    <row r="283">
      <c r="A283" s="3"/>
      <c r="B283" s="84"/>
      <c r="C283" s="84"/>
      <c r="D283" s="3"/>
      <c r="E283" s="3"/>
      <c r="F283" s="3"/>
      <c r="G283" s="3"/>
      <c r="H283" s="3"/>
      <c r="I283" s="3"/>
      <c r="J283" s="3"/>
      <c r="K283" s="3"/>
      <c r="L283" s="3"/>
      <c r="M283" s="3"/>
      <c r="N283" s="3"/>
    </row>
    <row r="284">
      <c r="A284" s="3"/>
      <c r="B284" s="84"/>
      <c r="C284" s="84"/>
      <c r="D284" s="3"/>
      <c r="E284" s="3"/>
      <c r="F284" s="3"/>
      <c r="G284" s="3"/>
      <c r="H284" s="3"/>
      <c r="I284" s="3"/>
      <c r="J284" s="3"/>
      <c r="K284" s="3"/>
      <c r="L284" s="3"/>
      <c r="M284" s="3"/>
      <c r="N284" s="3"/>
    </row>
    <row r="285">
      <c r="A285" s="3"/>
      <c r="B285" s="84"/>
      <c r="C285" s="84"/>
      <c r="D285" s="3"/>
      <c r="E285" s="3"/>
      <c r="F285" s="3"/>
      <c r="G285" s="3"/>
      <c r="H285" s="3"/>
      <c r="I285" s="3"/>
      <c r="J285" s="3"/>
      <c r="K285" s="3"/>
      <c r="L285" s="3"/>
      <c r="M285" s="3"/>
      <c r="N285" s="3"/>
    </row>
    <row r="286">
      <c r="A286" s="3"/>
      <c r="B286" s="84"/>
      <c r="C286" s="84"/>
      <c r="D286" s="3"/>
      <c r="E286" s="3"/>
      <c r="F286" s="3"/>
      <c r="G286" s="3"/>
      <c r="H286" s="3"/>
      <c r="I286" s="3"/>
      <c r="J286" s="3"/>
      <c r="K286" s="3"/>
      <c r="L286" s="3"/>
      <c r="M286" s="3"/>
      <c r="N286" s="3"/>
    </row>
    <row r="287">
      <c r="A287" s="3"/>
      <c r="B287" s="84"/>
      <c r="C287" s="84"/>
      <c r="D287" s="3"/>
      <c r="E287" s="3"/>
      <c r="F287" s="3"/>
      <c r="G287" s="3"/>
      <c r="H287" s="3"/>
      <c r="I287" s="3"/>
      <c r="J287" s="3"/>
      <c r="K287" s="3"/>
      <c r="L287" s="3"/>
      <c r="M287" s="3"/>
      <c r="N287" s="3"/>
    </row>
    <row r="288">
      <c r="A288" s="3"/>
      <c r="B288" s="84"/>
      <c r="C288" s="84"/>
      <c r="D288" s="3"/>
      <c r="E288" s="3"/>
      <c r="F288" s="3"/>
      <c r="G288" s="3"/>
      <c r="H288" s="3"/>
      <c r="I288" s="3"/>
      <c r="J288" s="3"/>
      <c r="K288" s="3"/>
      <c r="L288" s="3"/>
      <c r="M288" s="3"/>
      <c r="N288" s="3"/>
    </row>
    <row r="289">
      <c r="A289" s="3"/>
      <c r="B289" s="84"/>
      <c r="C289" s="84"/>
      <c r="D289" s="3"/>
      <c r="E289" s="3"/>
      <c r="F289" s="3"/>
      <c r="G289" s="3"/>
      <c r="H289" s="3"/>
      <c r="I289" s="3"/>
      <c r="J289" s="3"/>
      <c r="K289" s="3"/>
      <c r="L289" s="3"/>
      <c r="M289" s="3"/>
      <c r="N289" s="3"/>
    </row>
    <row r="290">
      <c r="A290" s="3"/>
      <c r="B290" s="84"/>
      <c r="C290" s="84"/>
      <c r="D290" s="3"/>
      <c r="E290" s="3"/>
      <c r="F290" s="3"/>
      <c r="G290" s="3"/>
      <c r="H290" s="3"/>
      <c r="I290" s="3"/>
      <c r="J290" s="3"/>
      <c r="K290" s="3"/>
      <c r="L290" s="3"/>
      <c r="M290" s="3"/>
      <c r="N290" s="3"/>
    </row>
    <row r="291">
      <c r="A291" s="3"/>
      <c r="B291" s="84"/>
      <c r="C291" s="84"/>
      <c r="D291" s="3"/>
      <c r="E291" s="3"/>
      <c r="F291" s="3"/>
      <c r="G291" s="3"/>
      <c r="H291" s="3"/>
      <c r="I291" s="3"/>
      <c r="J291" s="3"/>
      <c r="K291" s="3"/>
      <c r="L291" s="3"/>
      <c r="M291" s="3"/>
      <c r="N291" s="3"/>
    </row>
    <row r="292">
      <c r="A292" s="3"/>
      <c r="B292" s="84"/>
      <c r="C292" s="84"/>
      <c r="D292" s="3"/>
      <c r="E292" s="3"/>
      <c r="F292" s="3"/>
      <c r="G292" s="3"/>
      <c r="H292" s="3"/>
      <c r="I292" s="3"/>
      <c r="J292" s="3"/>
      <c r="K292" s="3"/>
      <c r="L292" s="3"/>
      <c r="M292" s="3"/>
      <c r="N292" s="3"/>
    </row>
    <row r="293">
      <c r="A293" s="3"/>
      <c r="B293" s="84"/>
      <c r="C293" s="84"/>
      <c r="D293" s="3"/>
      <c r="E293" s="3"/>
      <c r="F293" s="3"/>
      <c r="G293" s="3"/>
      <c r="H293" s="3"/>
      <c r="I293" s="3"/>
      <c r="J293" s="3"/>
      <c r="K293" s="3"/>
      <c r="L293" s="3"/>
      <c r="M293" s="3"/>
      <c r="N293" s="3"/>
    </row>
    <row r="294">
      <c r="A294" s="3"/>
      <c r="B294" s="84"/>
      <c r="C294" s="84"/>
      <c r="D294" s="3"/>
      <c r="E294" s="3"/>
      <c r="F294" s="3"/>
      <c r="G294" s="3"/>
      <c r="H294" s="3"/>
      <c r="I294" s="3"/>
      <c r="J294" s="3"/>
      <c r="K294" s="3"/>
      <c r="L294" s="3"/>
      <c r="M294" s="3"/>
      <c r="N294" s="3"/>
    </row>
    <row r="295">
      <c r="A295" s="3"/>
      <c r="B295" s="84"/>
      <c r="C295" s="84"/>
      <c r="D295" s="3"/>
      <c r="E295" s="3"/>
      <c r="F295" s="3"/>
      <c r="G295" s="3"/>
      <c r="H295" s="3"/>
      <c r="I295" s="3"/>
      <c r="J295" s="3"/>
      <c r="K295" s="3"/>
      <c r="L295" s="3"/>
      <c r="M295" s="3"/>
      <c r="N295" s="3"/>
    </row>
    <row r="296">
      <c r="A296" s="3"/>
      <c r="B296" s="84"/>
      <c r="C296" s="84"/>
      <c r="D296" s="3"/>
      <c r="E296" s="3"/>
      <c r="F296" s="3"/>
      <c r="G296" s="3"/>
      <c r="H296" s="3"/>
      <c r="I296" s="3"/>
      <c r="J296" s="3"/>
      <c r="K296" s="3"/>
      <c r="L296" s="3"/>
      <c r="M296" s="3"/>
      <c r="N296" s="3"/>
    </row>
    <row r="297">
      <c r="A297" s="3"/>
      <c r="B297" s="84"/>
      <c r="C297" s="84"/>
      <c r="D297" s="3"/>
      <c r="E297" s="3"/>
      <c r="F297" s="3"/>
      <c r="G297" s="3"/>
      <c r="H297" s="3"/>
      <c r="I297" s="3"/>
      <c r="J297" s="3"/>
      <c r="K297" s="3"/>
      <c r="L297" s="3"/>
      <c r="M297" s="3"/>
      <c r="N297" s="3"/>
    </row>
    <row r="298">
      <c r="A298" s="3"/>
      <c r="B298" s="84"/>
      <c r="C298" s="84"/>
      <c r="D298" s="3"/>
      <c r="E298" s="3"/>
      <c r="F298" s="3"/>
      <c r="G298" s="3"/>
      <c r="H298" s="3"/>
      <c r="I298" s="3"/>
      <c r="J298" s="3"/>
      <c r="K298" s="3"/>
      <c r="L298" s="3"/>
      <c r="M298" s="3"/>
      <c r="N298" s="3"/>
    </row>
    <row r="299">
      <c r="A299" s="3"/>
      <c r="B299" s="84"/>
      <c r="C299" s="84"/>
      <c r="D299" s="3"/>
      <c r="E299" s="3"/>
      <c r="F299" s="3"/>
      <c r="G299" s="3"/>
      <c r="H299" s="3"/>
      <c r="I299" s="3"/>
      <c r="J299" s="3"/>
      <c r="K299" s="3"/>
      <c r="L299" s="3"/>
      <c r="M299" s="3"/>
      <c r="N299" s="3"/>
    </row>
    <row r="300">
      <c r="A300" s="3"/>
      <c r="B300" s="84"/>
      <c r="C300" s="84"/>
      <c r="D300" s="3"/>
      <c r="E300" s="3"/>
      <c r="F300" s="3"/>
      <c r="G300" s="3"/>
      <c r="H300" s="3"/>
      <c r="I300" s="3"/>
      <c r="J300" s="3"/>
      <c r="K300" s="3"/>
      <c r="L300" s="3"/>
      <c r="M300" s="3"/>
      <c r="N300" s="3"/>
    </row>
    <row r="301">
      <c r="A301" s="3"/>
      <c r="B301" s="84"/>
      <c r="C301" s="84"/>
      <c r="D301" s="3"/>
      <c r="E301" s="3"/>
      <c r="F301" s="3"/>
      <c r="G301" s="3"/>
      <c r="H301" s="3"/>
      <c r="I301" s="3"/>
      <c r="J301" s="3"/>
      <c r="K301" s="3"/>
      <c r="L301" s="3"/>
      <c r="M301" s="3"/>
      <c r="N301" s="3"/>
    </row>
    <row r="302">
      <c r="A302" s="3"/>
      <c r="B302" s="84"/>
      <c r="C302" s="84"/>
      <c r="D302" s="3"/>
      <c r="E302" s="3"/>
      <c r="F302" s="3"/>
      <c r="G302" s="3"/>
      <c r="H302" s="3"/>
      <c r="I302" s="3"/>
      <c r="J302" s="3"/>
      <c r="K302" s="3"/>
      <c r="L302" s="3"/>
      <c r="M302" s="3"/>
      <c r="N302" s="3"/>
    </row>
    <row r="303">
      <c r="A303" s="3"/>
      <c r="B303" s="84"/>
      <c r="C303" s="84"/>
      <c r="D303" s="3"/>
      <c r="E303" s="3"/>
      <c r="F303" s="3"/>
      <c r="G303" s="3"/>
      <c r="H303" s="3"/>
      <c r="I303" s="3"/>
      <c r="J303" s="3"/>
      <c r="K303" s="3"/>
      <c r="L303" s="3"/>
      <c r="M303" s="3"/>
      <c r="N303" s="3"/>
    </row>
    <row r="304">
      <c r="A304" s="3"/>
      <c r="B304" s="84"/>
      <c r="C304" s="84"/>
      <c r="D304" s="3"/>
      <c r="E304" s="3"/>
      <c r="F304" s="3"/>
      <c r="G304" s="3"/>
      <c r="H304" s="3"/>
      <c r="I304" s="3"/>
      <c r="J304" s="3"/>
      <c r="K304" s="3"/>
      <c r="L304" s="3"/>
      <c r="M304" s="3"/>
      <c r="N304" s="3"/>
    </row>
    <row r="305">
      <c r="A305" s="3"/>
      <c r="B305" s="84"/>
      <c r="C305" s="84"/>
      <c r="D305" s="3"/>
      <c r="E305" s="3"/>
      <c r="F305" s="3"/>
      <c r="G305" s="3"/>
      <c r="H305" s="3"/>
      <c r="I305" s="3"/>
      <c r="J305" s="3"/>
      <c r="K305" s="3"/>
      <c r="L305" s="3"/>
      <c r="M305" s="3"/>
      <c r="N305" s="3"/>
    </row>
    <row r="306">
      <c r="A306" s="3"/>
      <c r="B306" s="84"/>
      <c r="C306" s="84"/>
      <c r="D306" s="3"/>
      <c r="E306" s="3"/>
      <c r="F306" s="3"/>
      <c r="G306" s="3"/>
      <c r="H306" s="3"/>
      <c r="I306" s="3"/>
      <c r="J306" s="3"/>
      <c r="K306" s="3"/>
      <c r="L306" s="3"/>
      <c r="M306" s="3"/>
      <c r="N306" s="3"/>
    </row>
    <row r="307">
      <c r="A307" s="3"/>
      <c r="B307" s="84"/>
      <c r="C307" s="84"/>
      <c r="D307" s="3"/>
      <c r="E307" s="3"/>
      <c r="F307" s="3"/>
      <c r="G307" s="3"/>
      <c r="H307" s="3"/>
      <c r="I307" s="3"/>
      <c r="J307" s="3"/>
      <c r="K307" s="3"/>
      <c r="L307" s="3"/>
      <c r="M307" s="3"/>
      <c r="N307" s="3"/>
    </row>
    <row r="308">
      <c r="A308" s="3"/>
      <c r="B308" s="84"/>
      <c r="C308" s="84"/>
      <c r="D308" s="3"/>
      <c r="E308" s="3"/>
      <c r="F308" s="3"/>
      <c r="G308" s="3"/>
      <c r="H308" s="3"/>
      <c r="I308" s="3"/>
      <c r="J308" s="3"/>
      <c r="K308" s="3"/>
      <c r="L308" s="3"/>
      <c r="M308" s="3"/>
      <c r="N308" s="3"/>
    </row>
    <row r="309">
      <c r="A309" s="3"/>
      <c r="B309" s="84"/>
      <c r="C309" s="84"/>
      <c r="D309" s="3"/>
      <c r="E309" s="3"/>
      <c r="F309" s="3"/>
      <c r="G309" s="3"/>
      <c r="H309" s="3"/>
      <c r="I309" s="3"/>
      <c r="J309" s="3"/>
      <c r="K309" s="3"/>
      <c r="L309" s="3"/>
      <c r="M309" s="3"/>
      <c r="N309" s="3"/>
    </row>
    <row r="310">
      <c r="A310" s="3"/>
      <c r="B310" s="84"/>
      <c r="C310" s="84"/>
      <c r="D310" s="3"/>
      <c r="E310" s="3"/>
      <c r="F310" s="3"/>
      <c r="G310" s="3"/>
      <c r="H310" s="3"/>
      <c r="I310" s="3"/>
      <c r="J310" s="3"/>
      <c r="K310" s="3"/>
      <c r="L310" s="3"/>
      <c r="M310" s="3"/>
      <c r="N310" s="3"/>
    </row>
    <row r="311">
      <c r="A311" s="3"/>
      <c r="B311" s="84"/>
      <c r="C311" s="84"/>
      <c r="D311" s="3"/>
      <c r="E311" s="3"/>
      <c r="F311" s="3"/>
      <c r="G311" s="3"/>
      <c r="H311" s="3"/>
      <c r="I311" s="3"/>
      <c r="J311" s="3"/>
      <c r="K311" s="3"/>
      <c r="L311" s="3"/>
      <c r="M311" s="3"/>
      <c r="N311" s="3"/>
    </row>
    <row r="312">
      <c r="A312" s="3"/>
      <c r="B312" s="84"/>
      <c r="C312" s="84"/>
      <c r="D312" s="3"/>
      <c r="E312" s="3"/>
      <c r="F312" s="3"/>
      <c r="G312" s="3"/>
      <c r="H312" s="3"/>
      <c r="I312" s="3"/>
      <c r="J312" s="3"/>
      <c r="K312" s="3"/>
      <c r="L312" s="3"/>
      <c r="M312" s="3"/>
      <c r="N312" s="3"/>
    </row>
    <row r="313">
      <c r="A313" s="3"/>
      <c r="B313" s="84"/>
      <c r="C313" s="84"/>
      <c r="D313" s="3"/>
      <c r="E313" s="3"/>
      <c r="F313" s="3"/>
      <c r="G313" s="3"/>
      <c r="H313" s="3"/>
      <c r="I313" s="3"/>
      <c r="J313" s="3"/>
      <c r="K313" s="3"/>
      <c r="L313" s="3"/>
      <c r="M313" s="3"/>
      <c r="N313" s="3"/>
    </row>
    <row r="314">
      <c r="A314" s="3"/>
      <c r="B314" s="84"/>
      <c r="C314" s="84"/>
      <c r="D314" s="3"/>
      <c r="E314" s="3"/>
      <c r="F314" s="3"/>
      <c r="G314" s="3"/>
      <c r="H314" s="3"/>
      <c r="I314" s="3"/>
      <c r="J314" s="3"/>
      <c r="K314" s="3"/>
      <c r="L314" s="3"/>
      <c r="M314" s="3"/>
      <c r="N314" s="3"/>
    </row>
    <row r="315">
      <c r="A315" s="3"/>
      <c r="B315" s="84"/>
      <c r="C315" s="84"/>
      <c r="D315" s="3"/>
      <c r="E315" s="3"/>
      <c r="F315" s="3"/>
      <c r="G315" s="3"/>
      <c r="H315" s="3"/>
      <c r="I315" s="3"/>
      <c r="J315" s="3"/>
      <c r="K315" s="3"/>
      <c r="L315" s="3"/>
      <c r="M315" s="3"/>
      <c r="N315" s="3"/>
    </row>
    <row r="316">
      <c r="A316" s="3"/>
      <c r="B316" s="84"/>
      <c r="C316" s="84"/>
      <c r="D316" s="3"/>
      <c r="E316" s="3"/>
      <c r="F316" s="3"/>
      <c r="G316" s="3"/>
      <c r="H316" s="3"/>
      <c r="I316" s="3"/>
      <c r="J316" s="3"/>
      <c r="K316" s="3"/>
      <c r="L316" s="3"/>
      <c r="M316" s="3"/>
      <c r="N316" s="3"/>
    </row>
    <row r="317">
      <c r="A317" s="3"/>
      <c r="B317" s="84"/>
      <c r="C317" s="84"/>
      <c r="D317" s="3"/>
      <c r="E317" s="3"/>
      <c r="F317" s="3"/>
      <c r="G317" s="3"/>
      <c r="H317" s="3"/>
      <c r="I317" s="3"/>
      <c r="J317" s="3"/>
      <c r="K317" s="3"/>
      <c r="L317" s="3"/>
      <c r="M317" s="3"/>
      <c r="N317" s="3"/>
    </row>
    <row r="318">
      <c r="A318" s="3"/>
      <c r="B318" s="84"/>
      <c r="C318" s="84"/>
      <c r="D318" s="3"/>
      <c r="E318" s="3"/>
      <c r="F318" s="3"/>
      <c r="G318" s="3"/>
      <c r="H318" s="3"/>
      <c r="I318" s="3"/>
      <c r="J318" s="3"/>
      <c r="K318" s="3"/>
      <c r="L318" s="3"/>
      <c r="M318" s="3"/>
      <c r="N318" s="3"/>
    </row>
    <row r="319">
      <c r="A319" s="3"/>
      <c r="B319" s="84"/>
      <c r="C319" s="84"/>
      <c r="D319" s="3"/>
      <c r="E319" s="3"/>
      <c r="F319" s="3"/>
      <c r="G319" s="3"/>
      <c r="H319" s="3"/>
      <c r="I319" s="3"/>
      <c r="J319" s="3"/>
      <c r="K319" s="3"/>
      <c r="L319" s="3"/>
      <c r="M319" s="3"/>
      <c r="N319" s="3"/>
    </row>
    <row r="320">
      <c r="A320" s="3"/>
      <c r="B320" s="84"/>
      <c r="C320" s="84"/>
      <c r="D320" s="3"/>
      <c r="E320" s="3"/>
      <c r="F320" s="3"/>
      <c r="G320" s="3"/>
      <c r="H320" s="3"/>
      <c r="I320" s="3"/>
      <c r="J320" s="3"/>
      <c r="K320" s="3"/>
      <c r="L320" s="3"/>
      <c r="M320" s="3"/>
      <c r="N320" s="3"/>
    </row>
    <row r="321">
      <c r="A321" s="3"/>
      <c r="B321" s="84"/>
      <c r="C321" s="84"/>
      <c r="D321" s="3"/>
      <c r="E321" s="3"/>
      <c r="F321" s="3"/>
      <c r="G321" s="3"/>
      <c r="H321" s="3"/>
      <c r="I321" s="3"/>
      <c r="J321" s="3"/>
      <c r="K321" s="3"/>
      <c r="L321" s="3"/>
      <c r="M321" s="3"/>
      <c r="N321" s="3"/>
    </row>
    <row r="322">
      <c r="A322" s="3"/>
      <c r="B322" s="84"/>
      <c r="C322" s="84"/>
      <c r="D322" s="3"/>
      <c r="E322" s="3"/>
      <c r="F322" s="3"/>
      <c r="G322" s="3"/>
      <c r="H322" s="3"/>
      <c r="I322" s="3"/>
      <c r="J322" s="3"/>
      <c r="K322" s="3"/>
      <c r="L322" s="3"/>
      <c r="M322" s="3"/>
      <c r="N322" s="3"/>
    </row>
    <row r="323">
      <c r="A323" s="3"/>
      <c r="B323" s="84"/>
      <c r="C323" s="84"/>
      <c r="D323" s="3"/>
      <c r="E323" s="3"/>
      <c r="F323" s="3"/>
      <c r="G323" s="3"/>
      <c r="H323" s="3"/>
      <c r="I323" s="3"/>
      <c r="J323" s="3"/>
      <c r="K323" s="3"/>
      <c r="L323" s="3"/>
      <c r="M323" s="3"/>
      <c r="N323" s="3"/>
    </row>
    <row r="324">
      <c r="A324" s="3"/>
      <c r="B324" s="84"/>
      <c r="C324" s="84"/>
      <c r="D324" s="3"/>
      <c r="E324" s="3"/>
      <c r="F324" s="3"/>
      <c r="G324" s="3"/>
      <c r="H324" s="3"/>
      <c r="I324" s="3"/>
      <c r="J324" s="3"/>
      <c r="K324" s="3"/>
      <c r="L324" s="3"/>
      <c r="M324" s="3"/>
      <c r="N324" s="3"/>
    </row>
    <row r="325">
      <c r="A325" s="3"/>
      <c r="B325" s="84"/>
      <c r="C325" s="84"/>
      <c r="D325" s="3"/>
      <c r="E325" s="3"/>
      <c r="F325" s="3"/>
      <c r="G325" s="3"/>
      <c r="H325" s="3"/>
      <c r="I325" s="3"/>
      <c r="J325" s="3"/>
      <c r="K325" s="3"/>
      <c r="L325" s="3"/>
      <c r="M325" s="3"/>
      <c r="N325" s="3"/>
    </row>
    <row r="326">
      <c r="A326" s="3"/>
      <c r="B326" s="84"/>
      <c r="C326" s="84"/>
      <c r="D326" s="3"/>
      <c r="E326" s="3"/>
      <c r="F326" s="3"/>
      <c r="G326" s="3"/>
      <c r="H326" s="3"/>
      <c r="I326" s="3"/>
      <c r="J326" s="3"/>
      <c r="K326" s="3"/>
      <c r="L326" s="3"/>
      <c r="M326" s="3"/>
      <c r="N326" s="3"/>
    </row>
    <row r="327">
      <c r="A327" s="3"/>
      <c r="B327" s="84"/>
      <c r="C327" s="84"/>
      <c r="D327" s="3"/>
      <c r="E327" s="3"/>
      <c r="F327" s="3"/>
      <c r="G327" s="3"/>
      <c r="H327" s="3"/>
      <c r="I327" s="3"/>
      <c r="J327" s="3"/>
      <c r="K327" s="3"/>
      <c r="L327" s="3"/>
      <c r="M327" s="3"/>
      <c r="N327" s="3"/>
    </row>
    <row r="328">
      <c r="A328" s="3"/>
      <c r="B328" s="84"/>
      <c r="C328" s="84"/>
      <c r="D328" s="3"/>
      <c r="E328" s="3"/>
      <c r="F328" s="3"/>
      <c r="G328" s="3"/>
      <c r="H328" s="3"/>
      <c r="I328" s="3"/>
      <c r="J328" s="3"/>
      <c r="K328" s="3"/>
      <c r="L328" s="3"/>
      <c r="M328" s="3"/>
      <c r="N328" s="3"/>
    </row>
    <row r="329">
      <c r="A329" s="3"/>
      <c r="B329" s="84"/>
      <c r="C329" s="84"/>
      <c r="D329" s="3"/>
      <c r="E329" s="3"/>
      <c r="F329" s="3"/>
      <c r="G329" s="3"/>
      <c r="H329" s="3"/>
      <c r="I329" s="3"/>
      <c r="J329" s="3"/>
      <c r="K329" s="3"/>
      <c r="L329" s="3"/>
      <c r="M329" s="3"/>
      <c r="N329" s="3"/>
    </row>
    <row r="330">
      <c r="A330" s="3"/>
      <c r="B330" s="84"/>
      <c r="C330" s="84"/>
      <c r="D330" s="3"/>
      <c r="E330" s="3"/>
      <c r="F330" s="3"/>
      <c r="G330" s="3"/>
      <c r="H330" s="3"/>
      <c r="I330" s="3"/>
      <c r="J330" s="3"/>
      <c r="K330" s="3"/>
      <c r="L330" s="3"/>
      <c r="M330" s="3"/>
      <c r="N330" s="3"/>
    </row>
    <row r="331">
      <c r="A331" s="3"/>
      <c r="B331" s="84"/>
      <c r="C331" s="84"/>
      <c r="D331" s="3"/>
      <c r="E331" s="3"/>
      <c r="F331" s="3"/>
      <c r="G331" s="3"/>
      <c r="H331" s="3"/>
      <c r="I331" s="3"/>
      <c r="J331" s="3"/>
      <c r="K331" s="3"/>
      <c r="L331" s="3"/>
      <c r="M331" s="3"/>
      <c r="N331" s="3"/>
    </row>
    <row r="332">
      <c r="A332" s="3"/>
      <c r="B332" s="84"/>
      <c r="C332" s="84"/>
      <c r="D332" s="3"/>
      <c r="E332" s="3"/>
      <c r="F332" s="3"/>
      <c r="G332" s="3"/>
      <c r="H332" s="3"/>
      <c r="I332" s="3"/>
      <c r="J332" s="3"/>
      <c r="K332" s="3"/>
      <c r="L332" s="3"/>
      <c r="M332" s="3"/>
      <c r="N332" s="3"/>
    </row>
    <row r="333">
      <c r="A333" s="3"/>
      <c r="B333" s="84"/>
      <c r="C333" s="84"/>
      <c r="D333" s="3"/>
      <c r="E333" s="3"/>
      <c r="F333" s="3"/>
      <c r="G333" s="3"/>
      <c r="H333" s="3"/>
      <c r="I333" s="3"/>
      <c r="J333" s="3"/>
      <c r="K333" s="3"/>
      <c r="L333" s="3"/>
      <c r="M333" s="3"/>
      <c r="N333" s="3"/>
    </row>
    <row r="334">
      <c r="A334" s="3"/>
      <c r="B334" s="84"/>
      <c r="C334" s="84"/>
      <c r="D334" s="3"/>
      <c r="E334" s="3"/>
      <c r="F334" s="3"/>
      <c r="G334" s="3"/>
      <c r="H334" s="3"/>
      <c r="I334" s="3"/>
      <c r="J334" s="3"/>
      <c r="K334" s="3"/>
      <c r="L334" s="3"/>
      <c r="M334" s="3"/>
      <c r="N334" s="3"/>
    </row>
    <row r="335">
      <c r="A335" s="3"/>
      <c r="B335" s="84"/>
      <c r="C335" s="84"/>
      <c r="D335" s="3"/>
      <c r="E335" s="3"/>
      <c r="F335" s="3"/>
      <c r="G335" s="3"/>
      <c r="H335" s="3"/>
      <c r="I335" s="3"/>
      <c r="J335" s="3"/>
      <c r="K335" s="3"/>
      <c r="L335" s="3"/>
      <c r="M335" s="3"/>
      <c r="N335" s="3"/>
    </row>
    <row r="336">
      <c r="A336" s="3"/>
      <c r="B336" s="84"/>
      <c r="C336" s="84"/>
      <c r="D336" s="3"/>
      <c r="E336" s="3"/>
      <c r="F336" s="3"/>
      <c r="G336" s="3"/>
      <c r="H336" s="3"/>
      <c r="I336" s="3"/>
      <c r="J336" s="3"/>
      <c r="K336" s="3"/>
      <c r="L336" s="3"/>
      <c r="M336" s="3"/>
      <c r="N336" s="3"/>
    </row>
    <row r="337">
      <c r="A337" s="3"/>
      <c r="B337" s="84"/>
      <c r="C337" s="84"/>
      <c r="D337" s="3"/>
      <c r="E337" s="3"/>
      <c r="F337" s="3"/>
      <c r="G337" s="3"/>
      <c r="H337" s="3"/>
      <c r="I337" s="3"/>
      <c r="J337" s="3"/>
      <c r="K337" s="3"/>
      <c r="L337" s="3"/>
      <c r="M337" s="3"/>
      <c r="N337" s="3"/>
    </row>
    <row r="338">
      <c r="A338" s="3"/>
      <c r="B338" s="84"/>
      <c r="C338" s="84"/>
      <c r="D338" s="3"/>
      <c r="E338" s="3"/>
      <c r="F338" s="3"/>
      <c r="G338" s="3"/>
      <c r="H338" s="3"/>
      <c r="I338" s="3"/>
      <c r="J338" s="3"/>
      <c r="K338" s="3"/>
      <c r="L338" s="3"/>
      <c r="M338" s="3"/>
      <c r="N338" s="3"/>
    </row>
    <row r="339">
      <c r="A339" s="3"/>
      <c r="B339" s="84"/>
      <c r="C339" s="84"/>
      <c r="D339" s="3"/>
      <c r="E339" s="3"/>
      <c r="F339" s="3"/>
      <c r="G339" s="3"/>
      <c r="H339" s="3"/>
      <c r="I339" s="3"/>
      <c r="J339" s="3"/>
      <c r="K339" s="3"/>
      <c r="L339" s="3"/>
      <c r="M339" s="3"/>
      <c r="N339" s="3"/>
    </row>
    <row r="340">
      <c r="A340" s="3"/>
      <c r="B340" s="84"/>
      <c r="C340" s="84"/>
      <c r="D340" s="3"/>
      <c r="E340" s="3"/>
      <c r="F340" s="3"/>
      <c r="G340" s="3"/>
      <c r="H340" s="3"/>
      <c r="I340" s="3"/>
      <c r="J340" s="3"/>
      <c r="K340" s="3"/>
      <c r="L340" s="3"/>
      <c r="M340" s="3"/>
      <c r="N340" s="3"/>
    </row>
    <row r="341">
      <c r="A341" s="3"/>
      <c r="B341" s="84"/>
      <c r="C341" s="84"/>
      <c r="D341" s="3"/>
      <c r="E341" s="3"/>
      <c r="F341" s="3"/>
      <c r="G341" s="3"/>
      <c r="H341" s="3"/>
      <c r="I341" s="3"/>
      <c r="J341" s="3"/>
      <c r="K341" s="3"/>
      <c r="L341" s="3"/>
      <c r="M341" s="3"/>
      <c r="N341" s="3"/>
    </row>
    <row r="342">
      <c r="A342" s="3"/>
      <c r="B342" s="84"/>
      <c r="C342" s="84"/>
      <c r="D342" s="3"/>
      <c r="E342" s="3"/>
      <c r="F342" s="3"/>
      <c r="G342" s="3"/>
      <c r="H342" s="3"/>
      <c r="I342" s="3"/>
      <c r="J342" s="3"/>
      <c r="K342" s="3"/>
      <c r="L342" s="3"/>
      <c r="M342" s="3"/>
      <c r="N342" s="3"/>
    </row>
    <row r="343">
      <c r="A343" s="3"/>
      <c r="B343" s="84"/>
      <c r="C343" s="84"/>
      <c r="D343" s="3"/>
      <c r="E343" s="3"/>
      <c r="F343" s="3"/>
      <c r="G343" s="3"/>
      <c r="H343" s="3"/>
      <c r="I343" s="3"/>
      <c r="J343" s="3"/>
      <c r="K343" s="3"/>
      <c r="L343" s="3"/>
      <c r="M343" s="3"/>
      <c r="N343" s="3"/>
    </row>
    <row r="344">
      <c r="A344" s="3"/>
      <c r="B344" s="84"/>
      <c r="C344" s="84"/>
      <c r="D344" s="3"/>
      <c r="E344" s="3"/>
      <c r="F344" s="3"/>
      <c r="G344" s="3"/>
      <c r="H344" s="3"/>
      <c r="I344" s="3"/>
      <c r="J344" s="3"/>
      <c r="K344" s="3"/>
      <c r="L344" s="3"/>
      <c r="M344" s="3"/>
      <c r="N344" s="3"/>
    </row>
    <row r="345">
      <c r="A345" s="3"/>
      <c r="B345" s="84"/>
      <c r="C345" s="84"/>
      <c r="D345" s="3"/>
      <c r="E345" s="3"/>
      <c r="F345" s="3"/>
      <c r="G345" s="3"/>
      <c r="H345" s="3"/>
      <c r="I345" s="3"/>
      <c r="J345" s="3"/>
      <c r="K345" s="3"/>
      <c r="L345" s="3"/>
      <c r="M345" s="3"/>
      <c r="N345" s="3"/>
    </row>
    <row r="346">
      <c r="A346" s="3"/>
      <c r="B346" s="84"/>
      <c r="C346" s="84"/>
      <c r="D346" s="3"/>
      <c r="E346" s="3"/>
      <c r="F346" s="3"/>
      <c r="G346" s="3"/>
      <c r="H346" s="3"/>
      <c r="I346" s="3"/>
      <c r="J346" s="3"/>
      <c r="K346" s="3"/>
      <c r="L346" s="3"/>
      <c r="M346" s="3"/>
      <c r="N346" s="3"/>
    </row>
    <row r="347">
      <c r="A347" s="3"/>
      <c r="B347" s="84"/>
      <c r="C347" s="84"/>
      <c r="D347" s="3"/>
      <c r="E347" s="3"/>
      <c r="F347" s="3"/>
      <c r="G347" s="3"/>
      <c r="H347" s="3"/>
      <c r="I347" s="3"/>
      <c r="J347" s="3"/>
      <c r="K347" s="3"/>
      <c r="L347" s="3"/>
      <c r="M347" s="3"/>
      <c r="N347" s="3"/>
    </row>
    <row r="348">
      <c r="A348" s="3"/>
      <c r="B348" s="84"/>
      <c r="C348" s="84"/>
      <c r="D348" s="3"/>
      <c r="E348" s="3"/>
      <c r="F348" s="3"/>
      <c r="G348" s="3"/>
      <c r="H348" s="3"/>
      <c r="I348" s="3"/>
      <c r="J348" s="3"/>
      <c r="K348" s="3"/>
      <c r="L348" s="3"/>
      <c r="M348" s="3"/>
      <c r="N348" s="3"/>
    </row>
    <row r="349">
      <c r="A349" s="3"/>
      <c r="B349" s="84"/>
      <c r="C349" s="84"/>
      <c r="D349" s="3"/>
      <c r="E349" s="3"/>
      <c r="F349" s="3"/>
      <c r="G349" s="3"/>
      <c r="H349" s="3"/>
      <c r="I349" s="3"/>
      <c r="J349" s="3"/>
      <c r="K349" s="3"/>
      <c r="L349" s="3"/>
      <c r="M349" s="3"/>
      <c r="N349" s="3"/>
    </row>
    <row r="350">
      <c r="A350" s="3"/>
      <c r="B350" s="84"/>
      <c r="C350" s="84"/>
      <c r="D350" s="3"/>
      <c r="E350" s="3"/>
      <c r="F350" s="3"/>
      <c r="G350" s="3"/>
      <c r="H350" s="3"/>
      <c r="I350" s="3"/>
      <c r="J350" s="3"/>
      <c r="K350" s="3"/>
      <c r="L350" s="3"/>
      <c r="M350" s="3"/>
      <c r="N350" s="3"/>
    </row>
    <row r="351">
      <c r="A351" s="3"/>
      <c r="B351" s="84"/>
      <c r="C351" s="84"/>
      <c r="D351" s="3"/>
      <c r="E351" s="3"/>
      <c r="F351" s="3"/>
      <c r="G351" s="3"/>
      <c r="H351" s="3"/>
      <c r="I351" s="3"/>
      <c r="J351" s="3"/>
      <c r="K351" s="3"/>
      <c r="L351" s="3"/>
      <c r="M351" s="3"/>
      <c r="N351" s="3"/>
    </row>
    <row r="352">
      <c r="A352" s="3"/>
      <c r="B352" s="84"/>
      <c r="C352" s="84"/>
      <c r="D352" s="3"/>
      <c r="E352" s="3"/>
      <c r="F352" s="3"/>
      <c r="G352" s="3"/>
      <c r="H352" s="3"/>
      <c r="I352" s="3"/>
      <c r="J352" s="3"/>
      <c r="K352" s="3"/>
      <c r="L352" s="3"/>
      <c r="M352" s="3"/>
      <c r="N352" s="3"/>
    </row>
    <row r="353">
      <c r="A353" s="3"/>
      <c r="B353" s="84"/>
      <c r="C353" s="84"/>
      <c r="D353" s="3"/>
      <c r="E353" s="3"/>
      <c r="F353" s="3"/>
      <c r="G353" s="3"/>
      <c r="H353" s="3"/>
      <c r="I353" s="3"/>
      <c r="J353" s="3"/>
      <c r="K353" s="3"/>
      <c r="L353" s="3"/>
      <c r="M353" s="3"/>
      <c r="N353" s="3"/>
    </row>
    <row r="354">
      <c r="A354" s="3"/>
      <c r="B354" s="84"/>
      <c r="C354" s="84"/>
      <c r="D354" s="3"/>
      <c r="E354" s="3"/>
      <c r="F354" s="3"/>
      <c r="G354" s="3"/>
      <c r="H354" s="3"/>
      <c r="I354" s="3"/>
      <c r="J354" s="3"/>
      <c r="K354" s="3"/>
      <c r="L354" s="3"/>
      <c r="M354" s="3"/>
      <c r="N354" s="3"/>
    </row>
    <row r="355">
      <c r="A355" s="3"/>
      <c r="B355" s="84"/>
      <c r="C355" s="84"/>
      <c r="D355" s="3"/>
      <c r="E355" s="3"/>
      <c r="F355" s="3"/>
      <c r="G355" s="3"/>
      <c r="H355" s="3"/>
      <c r="I355" s="3"/>
      <c r="J355" s="3"/>
      <c r="K355" s="3"/>
      <c r="L355" s="3"/>
      <c r="M355" s="3"/>
      <c r="N355" s="3"/>
    </row>
    <row r="356">
      <c r="A356" s="3"/>
      <c r="B356" s="84"/>
      <c r="C356" s="84"/>
      <c r="D356" s="3"/>
      <c r="E356" s="3"/>
      <c r="F356" s="3"/>
      <c r="G356" s="3"/>
      <c r="H356" s="3"/>
      <c r="I356" s="3"/>
      <c r="J356" s="3"/>
      <c r="K356" s="3"/>
      <c r="L356" s="3"/>
      <c r="M356" s="3"/>
      <c r="N356" s="3"/>
    </row>
    <row r="357">
      <c r="A357" s="3"/>
      <c r="B357" s="84"/>
      <c r="C357" s="84"/>
      <c r="D357" s="3"/>
      <c r="E357" s="3"/>
      <c r="F357" s="3"/>
      <c r="G357" s="3"/>
      <c r="H357" s="3"/>
      <c r="I357" s="3"/>
      <c r="J357" s="3"/>
      <c r="K357" s="3"/>
      <c r="L357" s="3"/>
      <c r="M357" s="3"/>
      <c r="N357" s="3"/>
    </row>
    <row r="358">
      <c r="A358" s="3"/>
      <c r="B358" s="84"/>
      <c r="C358" s="84"/>
      <c r="D358" s="3"/>
      <c r="E358" s="3"/>
      <c r="F358" s="3"/>
      <c r="G358" s="3"/>
      <c r="H358" s="3"/>
      <c r="I358" s="3"/>
      <c r="J358" s="3"/>
      <c r="K358" s="3"/>
      <c r="L358" s="3"/>
      <c r="M358" s="3"/>
      <c r="N358" s="3"/>
    </row>
    <row r="359">
      <c r="A359" s="3"/>
      <c r="B359" s="84"/>
      <c r="C359" s="84"/>
      <c r="D359" s="3"/>
      <c r="E359" s="3"/>
      <c r="F359" s="3"/>
      <c r="G359" s="3"/>
      <c r="H359" s="3"/>
      <c r="I359" s="3"/>
      <c r="J359" s="3"/>
      <c r="K359" s="3"/>
      <c r="L359" s="3"/>
      <c r="M359" s="3"/>
      <c r="N359" s="3"/>
    </row>
    <row r="360">
      <c r="A360" s="3"/>
      <c r="B360" s="84"/>
      <c r="C360" s="84"/>
      <c r="D360" s="3"/>
      <c r="E360" s="3"/>
      <c r="F360" s="3"/>
      <c r="G360" s="3"/>
      <c r="H360" s="3"/>
      <c r="I360" s="3"/>
      <c r="J360" s="3"/>
      <c r="K360" s="3"/>
      <c r="L360" s="3"/>
      <c r="M360" s="3"/>
      <c r="N360" s="3"/>
    </row>
    <row r="361">
      <c r="A361" s="3"/>
      <c r="B361" s="84"/>
      <c r="C361" s="84"/>
      <c r="D361" s="3"/>
      <c r="E361" s="3"/>
      <c r="F361" s="3"/>
      <c r="G361" s="3"/>
      <c r="H361" s="3"/>
      <c r="I361" s="3"/>
      <c r="J361" s="3"/>
      <c r="K361" s="3"/>
      <c r="L361" s="3"/>
      <c r="M361" s="3"/>
      <c r="N361" s="3"/>
    </row>
    <row r="362">
      <c r="A362" s="3"/>
      <c r="B362" s="84"/>
      <c r="C362" s="84"/>
      <c r="D362" s="3"/>
      <c r="E362" s="3"/>
      <c r="F362" s="3"/>
      <c r="G362" s="3"/>
      <c r="H362" s="3"/>
      <c r="I362" s="3"/>
      <c r="J362" s="3"/>
      <c r="K362" s="3"/>
      <c r="L362" s="3"/>
      <c r="M362" s="3"/>
      <c r="N362" s="3"/>
    </row>
    <row r="363">
      <c r="A363" s="3"/>
      <c r="B363" s="84"/>
      <c r="C363" s="84"/>
      <c r="D363" s="3"/>
      <c r="E363" s="3"/>
      <c r="F363" s="3"/>
      <c r="G363" s="3"/>
      <c r="H363" s="3"/>
      <c r="I363" s="3"/>
      <c r="J363" s="3"/>
      <c r="K363" s="3"/>
      <c r="L363" s="3"/>
      <c r="M363" s="3"/>
      <c r="N363" s="3"/>
    </row>
    <row r="364">
      <c r="A364" s="3"/>
      <c r="B364" s="84"/>
      <c r="C364" s="84"/>
      <c r="D364" s="3"/>
      <c r="E364" s="3"/>
      <c r="F364" s="3"/>
      <c r="G364" s="3"/>
      <c r="H364" s="3"/>
      <c r="I364" s="3"/>
      <c r="J364" s="3"/>
      <c r="K364" s="3"/>
      <c r="L364" s="3"/>
      <c r="M364" s="3"/>
      <c r="N364" s="3"/>
    </row>
    <row r="365">
      <c r="A365" s="3"/>
      <c r="B365" s="84"/>
      <c r="C365" s="84"/>
      <c r="D365" s="3"/>
      <c r="E365" s="3"/>
      <c r="F365" s="3"/>
      <c r="G365" s="3"/>
      <c r="H365" s="3"/>
      <c r="I365" s="3"/>
      <c r="J365" s="3"/>
      <c r="K365" s="3"/>
      <c r="L365" s="3"/>
      <c r="M365" s="3"/>
      <c r="N365" s="3"/>
    </row>
    <row r="366">
      <c r="A366" s="3"/>
      <c r="B366" s="84"/>
      <c r="C366" s="84"/>
      <c r="D366" s="3"/>
      <c r="E366" s="3"/>
      <c r="F366" s="3"/>
      <c r="G366" s="3"/>
      <c r="H366" s="3"/>
      <c r="I366" s="3"/>
      <c r="J366" s="3"/>
      <c r="K366" s="3"/>
      <c r="L366" s="3"/>
      <c r="M366" s="3"/>
      <c r="N366" s="3"/>
    </row>
    <row r="367">
      <c r="A367" s="3"/>
      <c r="B367" s="84"/>
      <c r="C367" s="84"/>
      <c r="D367" s="3"/>
      <c r="E367" s="3"/>
      <c r="F367" s="3"/>
      <c r="G367" s="3"/>
      <c r="H367" s="3"/>
      <c r="I367" s="3"/>
      <c r="J367" s="3"/>
      <c r="K367" s="3"/>
      <c r="L367" s="3"/>
      <c r="M367" s="3"/>
      <c r="N367" s="3"/>
    </row>
    <row r="368">
      <c r="A368" s="3"/>
      <c r="B368" s="84"/>
      <c r="C368" s="84"/>
      <c r="D368" s="3"/>
      <c r="E368" s="3"/>
      <c r="F368" s="3"/>
      <c r="G368" s="3"/>
      <c r="H368" s="3"/>
      <c r="I368" s="3"/>
      <c r="J368" s="3"/>
      <c r="K368" s="3"/>
      <c r="L368" s="3"/>
      <c r="M368" s="3"/>
      <c r="N368" s="3"/>
    </row>
    <row r="369">
      <c r="A369" s="3"/>
      <c r="B369" s="84"/>
      <c r="C369" s="84"/>
      <c r="D369" s="3"/>
      <c r="E369" s="3"/>
      <c r="F369" s="3"/>
      <c r="G369" s="3"/>
      <c r="H369" s="3"/>
      <c r="I369" s="3"/>
      <c r="J369" s="3"/>
      <c r="K369" s="3"/>
      <c r="L369" s="3"/>
      <c r="M369" s="3"/>
      <c r="N369" s="3"/>
    </row>
    <row r="370">
      <c r="A370" s="3"/>
      <c r="B370" s="84"/>
      <c r="C370" s="84"/>
      <c r="D370" s="3"/>
      <c r="E370" s="3"/>
      <c r="F370" s="3"/>
      <c r="G370" s="3"/>
      <c r="H370" s="3"/>
      <c r="I370" s="3"/>
      <c r="J370" s="3"/>
      <c r="K370" s="3"/>
      <c r="L370" s="3"/>
      <c r="M370" s="3"/>
      <c r="N370" s="3"/>
    </row>
    <row r="371">
      <c r="A371" s="3"/>
      <c r="B371" s="84"/>
      <c r="C371" s="84"/>
      <c r="D371" s="3"/>
      <c r="E371" s="3"/>
      <c r="F371" s="3"/>
      <c r="G371" s="3"/>
      <c r="H371" s="3"/>
      <c r="I371" s="3"/>
      <c r="J371" s="3"/>
      <c r="K371" s="3"/>
      <c r="L371" s="3"/>
      <c r="M371" s="3"/>
      <c r="N371" s="3"/>
    </row>
    <row r="372">
      <c r="A372" s="3"/>
      <c r="B372" s="84"/>
      <c r="C372" s="84"/>
      <c r="D372" s="3"/>
      <c r="E372" s="3"/>
      <c r="F372" s="3"/>
      <c r="G372" s="3"/>
      <c r="H372" s="3"/>
      <c r="I372" s="3"/>
      <c r="J372" s="3"/>
      <c r="K372" s="3"/>
      <c r="L372" s="3"/>
      <c r="M372" s="3"/>
      <c r="N372" s="3"/>
    </row>
    <row r="373">
      <c r="A373" s="3"/>
      <c r="B373" s="84"/>
      <c r="C373" s="84"/>
      <c r="D373" s="3"/>
      <c r="E373" s="3"/>
      <c r="F373" s="3"/>
      <c r="G373" s="3"/>
      <c r="H373" s="3"/>
      <c r="I373" s="3"/>
      <c r="J373" s="3"/>
      <c r="K373" s="3"/>
      <c r="L373" s="3"/>
      <c r="M373" s="3"/>
      <c r="N373" s="3"/>
    </row>
    <row r="374">
      <c r="A374" s="3"/>
      <c r="B374" s="84"/>
      <c r="C374" s="84"/>
      <c r="D374" s="3"/>
      <c r="E374" s="3"/>
      <c r="F374" s="3"/>
      <c r="G374" s="3"/>
      <c r="H374" s="3"/>
      <c r="I374" s="3"/>
      <c r="J374" s="3"/>
      <c r="K374" s="3"/>
      <c r="L374" s="3"/>
      <c r="M374" s="3"/>
      <c r="N374" s="3"/>
    </row>
    <row r="375">
      <c r="A375" s="3"/>
      <c r="B375" s="84"/>
      <c r="C375" s="84"/>
      <c r="D375" s="3"/>
      <c r="E375" s="3"/>
      <c r="F375" s="3"/>
      <c r="G375" s="3"/>
      <c r="H375" s="3"/>
      <c r="I375" s="3"/>
      <c r="J375" s="3"/>
      <c r="K375" s="3"/>
      <c r="L375" s="3"/>
      <c r="M375" s="3"/>
      <c r="N375" s="3"/>
    </row>
    <row r="376">
      <c r="A376" s="3"/>
      <c r="B376" s="84"/>
      <c r="C376" s="84"/>
      <c r="D376" s="3"/>
      <c r="E376" s="3"/>
      <c r="F376" s="3"/>
      <c r="G376" s="3"/>
      <c r="H376" s="3"/>
      <c r="I376" s="3"/>
      <c r="J376" s="3"/>
      <c r="K376" s="3"/>
      <c r="L376" s="3"/>
      <c r="M376" s="3"/>
      <c r="N376" s="3"/>
    </row>
    <row r="377">
      <c r="A377" s="3"/>
      <c r="B377" s="84"/>
      <c r="C377" s="84"/>
      <c r="D377" s="3"/>
      <c r="E377" s="3"/>
      <c r="F377" s="3"/>
      <c r="G377" s="3"/>
      <c r="H377" s="3"/>
      <c r="I377" s="3"/>
      <c r="J377" s="3"/>
      <c r="K377" s="3"/>
      <c r="L377" s="3"/>
      <c r="M377" s="3"/>
      <c r="N377" s="3"/>
    </row>
    <row r="378">
      <c r="A378" s="3"/>
      <c r="B378" s="84"/>
      <c r="C378" s="84"/>
      <c r="D378" s="3"/>
      <c r="E378" s="3"/>
      <c r="F378" s="3"/>
      <c r="G378" s="3"/>
      <c r="H378" s="3"/>
      <c r="I378" s="3"/>
      <c r="J378" s="3"/>
      <c r="K378" s="3"/>
      <c r="L378" s="3"/>
      <c r="M378" s="3"/>
      <c r="N378" s="3"/>
    </row>
    <row r="379">
      <c r="A379" s="3"/>
      <c r="B379" s="84"/>
      <c r="C379" s="84"/>
      <c r="D379" s="3"/>
      <c r="E379" s="3"/>
      <c r="F379" s="3"/>
      <c r="G379" s="3"/>
      <c r="H379" s="3"/>
      <c r="I379" s="3"/>
      <c r="J379" s="3"/>
      <c r="K379" s="3"/>
      <c r="L379" s="3"/>
      <c r="M379" s="3"/>
      <c r="N379" s="3"/>
    </row>
    <row r="380">
      <c r="A380" s="3"/>
      <c r="B380" s="84"/>
      <c r="C380" s="84"/>
      <c r="D380" s="3"/>
      <c r="E380" s="3"/>
      <c r="F380" s="3"/>
      <c r="G380" s="3"/>
      <c r="H380" s="3"/>
      <c r="I380" s="3"/>
      <c r="J380" s="3"/>
      <c r="K380" s="3"/>
      <c r="L380" s="3"/>
      <c r="M380" s="3"/>
      <c r="N380" s="3"/>
    </row>
    <row r="381">
      <c r="A381" s="3"/>
      <c r="B381" s="84"/>
      <c r="C381" s="84"/>
      <c r="D381" s="3"/>
      <c r="E381" s="3"/>
      <c r="F381" s="3"/>
      <c r="G381" s="3"/>
      <c r="H381" s="3"/>
      <c r="I381" s="3"/>
      <c r="J381" s="3"/>
      <c r="K381" s="3"/>
      <c r="L381" s="3"/>
      <c r="M381" s="3"/>
      <c r="N381" s="3"/>
    </row>
    <row r="382">
      <c r="A382" s="3"/>
      <c r="B382" s="84"/>
      <c r="C382" s="84"/>
      <c r="D382" s="3"/>
      <c r="E382" s="3"/>
      <c r="F382" s="3"/>
      <c r="G382" s="3"/>
      <c r="H382" s="3"/>
      <c r="I382" s="3"/>
      <c r="J382" s="3"/>
      <c r="K382" s="3"/>
      <c r="L382" s="3"/>
      <c r="M382" s="3"/>
      <c r="N382" s="3"/>
    </row>
    <row r="383">
      <c r="A383" s="3"/>
      <c r="B383" s="84"/>
      <c r="C383" s="84"/>
      <c r="D383" s="3"/>
      <c r="E383" s="3"/>
      <c r="F383" s="3"/>
      <c r="G383" s="3"/>
      <c r="H383" s="3"/>
      <c r="I383" s="3"/>
      <c r="J383" s="3"/>
      <c r="K383" s="3"/>
      <c r="L383" s="3"/>
      <c r="M383" s="3"/>
      <c r="N383" s="3"/>
    </row>
    <row r="384">
      <c r="A384" s="3"/>
      <c r="B384" s="84"/>
      <c r="C384" s="84"/>
      <c r="D384" s="3"/>
      <c r="E384" s="3"/>
      <c r="F384" s="3"/>
      <c r="G384" s="3"/>
      <c r="H384" s="3"/>
      <c r="I384" s="3"/>
      <c r="J384" s="3"/>
      <c r="K384" s="3"/>
      <c r="L384" s="3"/>
      <c r="M384" s="3"/>
      <c r="N384" s="3"/>
    </row>
    <row r="385">
      <c r="A385" s="3"/>
      <c r="B385" s="84"/>
      <c r="C385" s="84"/>
      <c r="D385" s="3"/>
      <c r="E385" s="3"/>
      <c r="F385" s="3"/>
      <c r="G385" s="3"/>
      <c r="H385" s="3"/>
      <c r="I385" s="3"/>
      <c r="J385" s="3"/>
      <c r="K385" s="3"/>
      <c r="L385" s="3"/>
      <c r="M385" s="3"/>
      <c r="N385" s="3"/>
    </row>
    <row r="386">
      <c r="A386" s="3"/>
      <c r="B386" s="84"/>
      <c r="C386" s="84"/>
      <c r="D386" s="3"/>
      <c r="E386" s="3"/>
      <c r="F386" s="3"/>
      <c r="G386" s="3"/>
      <c r="H386" s="3"/>
      <c r="I386" s="3"/>
      <c r="J386" s="3"/>
      <c r="K386" s="3"/>
      <c r="L386" s="3"/>
      <c r="M386" s="3"/>
      <c r="N386" s="3"/>
    </row>
    <row r="387">
      <c r="A387" s="3"/>
      <c r="B387" s="84"/>
      <c r="C387" s="84"/>
      <c r="D387" s="3"/>
      <c r="E387" s="3"/>
      <c r="F387" s="3"/>
      <c r="G387" s="3"/>
      <c r="H387" s="3"/>
      <c r="I387" s="3"/>
      <c r="J387" s="3"/>
      <c r="K387" s="3"/>
      <c r="L387" s="3"/>
      <c r="M387" s="3"/>
      <c r="N387" s="3"/>
    </row>
    <row r="388">
      <c r="A388" s="3"/>
      <c r="B388" s="84"/>
      <c r="C388" s="84"/>
      <c r="D388" s="3"/>
      <c r="E388" s="3"/>
      <c r="F388" s="3"/>
      <c r="G388" s="3"/>
      <c r="H388" s="3"/>
      <c r="I388" s="3"/>
      <c r="J388" s="3"/>
      <c r="K388" s="3"/>
      <c r="L388" s="3"/>
      <c r="M388" s="3"/>
      <c r="N388" s="3"/>
    </row>
    <row r="389">
      <c r="A389" s="3"/>
      <c r="B389" s="84"/>
      <c r="C389" s="84"/>
      <c r="D389" s="3"/>
      <c r="E389" s="3"/>
      <c r="F389" s="3"/>
      <c r="G389" s="3"/>
      <c r="H389" s="3"/>
      <c r="I389" s="3"/>
      <c r="J389" s="3"/>
      <c r="K389" s="3"/>
      <c r="L389" s="3"/>
      <c r="M389" s="3"/>
      <c r="N389" s="3"/>
    </row>
    <row r="390">
      <c r="A390" s="3"/>
      <c r="B390" s="84"/>
      <c r="C390" s="84"/>
      <c r="D390" s="3"/>
      <c r="E390" s="3"/>
      <c r="F390" s="3"/>
      <c r="G390" s="3"/>
      <c r="H390" s="3"/>
      <c r="I390" s="3"/>
      <c r="J390" s="3"/>
      <c r="K390" s="3"/>
      <c r="L390" s="3"/>
      <c r="M390" s="3"/>
      <c r="N390" s="3"/>
    </row>
    <row r="391">
      <c r="A391" s="3"/>
      <c r="B391" s="84"/>
      <c r="C391" s="84"/>
      <c r="D391" s="3"/>
      <c r="E391" s="3"/>
      <c r="F391" s="3"/>
      <c r="G391" s="3"/>
      <c r="H391" s="3"/>
      <c r="I391" s="3"/>
      <c r="J391" s="3"/>
      <c r="K391" s="3"/>
      <c r="L391" s="3"/>
      <c r="M391" s="3"/>
      <c r="N391" s="3"/>
    </row>
    <row r="392">
      <c r="A392" s="3"/>
      <c r="B392" s="84"/>
      <c r="C392" s="84"/>
      <c r="D392" s="3"/>
      <c r="E392" s="3"/>
      <c r="F392" s="3"/>
      <c r="G392" s="3"/>
      <c r="H392" s="3"/>
      <c r="I392" s="3"/>
      <c r="J392" s="3"/>
      <c r="K392" s="3"/>
      <c r="L392" s="3"/>
      <c r="M392" s="3"/>
      <c r="N392" s="3"/>
    </row>
    <row r="393">
      <c r="A393" s="3"/>
      <c r="B393" s="84"/>
      <c r="C393" s="84"/>
      <c r="D393" s="3"/>
      <c r="E393" s="3"/>
      <c r="F393" s="3"/>
      <c r="G393" s="3"/>
      <c r="H393" s="3"/>
      <c r="I393" s="3"/>
      <c r="J393" s="3"/>
      <c r="K393" s="3"/>
      <c r="L393" s="3"/>
      <c r="M393" s="3"/>
      <c r="N393" s="3"/>
    </row>
    <row r="394">
      <c r="A394" s="3"/>
      <c r="B394" s="84"/>
      <c r="C394" s="84"/>
      <c r="D394" s="3"/>
      <c r="E394" s="3"/>
      <c r="F394" s="3"/>
      <c r="G394" s="3"/>
      <c r="H394" s="3"/>
      <c r="I394" s="3"/>
      <c r="J394" s="3"/>
      <c r="K394" s="3"/>
      <c r="L394" s="3"/>
      <c r="M394" s="3"/>
      <c r="N394" s="3"/>
    </row>
    <row r="395">
      <c r="A395" s="3"/>
      <c r="B395" s="84"/>
      <c r="C395" s="84"/>
      <c r="D395" s="3"/>
      <c r="E395" s="3"/>
      <c r="F395" s="3"/>
      <c r="G395" s="3"/>
      <c r="H395" s="3"/>
      <c r="I395" s="3"/>
      <c r="J395" s="3"/>
      <c r="K395" s="3"/>
      <c r="L395" s="3"/>
      <c r="M395" s="3"/>
      <c r="N395" s="3"/>
    </row>
    <row r="396">
      <c r="A396" s="3"/>
      <c r="B396" s="84"/>
      <c r="C396" s="84"/>
      <c r="D396" s="3"/>
      <c r="E396" s="3"/>
      <c r="F396" s="3"/>
      <c r="G396" s="3"/>
      <c r="H396" s="3"/>
      <c r="I396" s="3"/>
      <c r="J396" s="3"/>
      <c r="K396" s="3"/>
      <c r="L396" s="3"/>
      <c r="M396" s="3"/>
      <c r="N396" s="3"/>
    </row>
    <row r="397">
      <c r="A397" s="3"/>
      <c r="B397" s="84"/>
      <c r="C397" s="84"/>
      <c r="D397" s="3"/>
      <c r="E397" s="3"/>
      <c r="F397" s="3"/>
      <c r="G397" s="3"/>
      <c r="H397" s="3"/>
      <c r="I397" s="3"/>
      <c r="J397" s="3"/>
      <c r="K397" s="3"/>
      <c r="L397" s="3"/>
      <c r="M397" s="3"/>
      <c r="N397" s="3"/>
    </row>
    <row r="398">
      <c r="A398" s="3"/>
      <c r="B398" s="84"/>
      <c r="C398" s="84"/>
      <c r="D398" s="3"/>
      <c r="E398" s="3"/>
      <c r="F398" s="3"/>
      <c r="G398" s="3"/>
      <c r="H398" s="3"/>
      <c r="I398" s="3"/>
      <c r="J398" s="3"/>
      <c r="K398" s="3"/>
      <c r="L398" s="3"/>
      <c r="M398" s="3"/>
      <c r="N398" s="3"/>
    </row>
    <row r="399">
      <c r="A399" s="3"/>
      <c r="B399" s="84"/>
      <c r="C399" s="84"/>
      <c r="D399" s="3"/>
      <c r="E399" s="3"/>
      <c r="F399" s="3"/>
      <c r="G399" s="3"/>
      <c r="H399" s="3"/>
      <c r="I399" s="3"/>
      <c r="J399" s="3"/>
      <c r="K399" s="3"/>
      <c r="L399" s="3"/>
      <c r="M399" s="3"/>
      <c r="N399" s="3"/>
    </row>
    <row r="400">
      <c r="A400" s="3"/>
      <c r="B400" s="84"/>
      <c r="C400" s="84"/>
      <c r="D400" s="3"/>
      <c r="E400" s="3"/>
      <c r="F400" s="3"/>
      <c r="G400" s="3"/>
      <c r="H400" s="3"/>
      <c r="I400" s="3"/>
      <c r="J400" s="3"/>
      <c r="K400" s="3"/>
      <c r="L400" s="3"/>
      <c r="M400" s="3"/>
      <c r="N400" s="3"/>
    </row>
    <row r="401">
      <c r="A401" s="3"/>
      <c r="B401" s="84"/>
      <c r="C401" s="84"/>
      <c r="D401" s="3"/>
      <c r="E401" s="3"/>
      <c r="F401" s="3"/>
      <c r="G401" s="3"/>
      <c r="H401" s="3"/>
      <c r="I401" s="3"/>
      <c r="J401" s="3"/>
      <c r="K401" s="3"/>
      <c r="L401" s="3"/>
      <c r="M401" s="3"/>
      <c r="N401" s="3"/>
    </row>
    <row r="402">
      <c r="A402" s="3"/>
      <c r="B402" s="84"/>
      <c r="C402" s="84"/>
      <c r="D402" s="3"/>
      <c r="E402" s="3"/>
      <c r="F402" s="3"/>
      <c r="G402" s="3"/>
      <c r="H402" s="3"/>
      <c r="I402" s="3"/>
      <c r="J402" s="3"/>
      <c r="K402" s="3"/>
      <c r="L402" s="3"/>
      <c r="M402" s="3"/>
      <c r="N402" s="3"/>
    </row>
    <row r="403">
      <c r="A403" s="3"/>
      <c r="B403" s="84"/>
      <c r="C403" s="84"/>
      <c r="D403" s="3"/>
      <c r="E403" s="3"/>
      <c r="F403" s="3"/>
      <c r="G403" s="3"/>
      <c r="H403" s="3"/>
      <c r="I403" s="3"/>
      <c r="J403" s="3"/>
      <c r="K403" s="3"/>
      <c r="L403" s="3"/>
      <c r="M403" s="3"/>
      <c r="N403" s="3"/>
    </row>
    <row r="404">
      <c r="A404" s="3"/>
      <c r="B404" s="84"/>
      <c r="C404" s="84"/>
      <c r="D404" s="3"/>
      <c r="E404" s="3"/>
      <c r="F404" s="3"/>
      <c r="G404" s="3"/>
      <c r="H404" s="3"/>
      <c r="I404" s="3"/>
      <c r="J404" s="3"/>
      <c r="K404" s="3"/>
      <c r="L404" s="3"/>
      <c r="M404" s="3"/>
      <c r="N404" s="3"/>
    </row>
    <row r="405">
      <c r="A405" s="3"/>
      <c r="B405" s="84"/>
      <c r="C405" s="84"/>
      <c r="D405" s="3"/>
      <c r="E405" s="3"/>
      <c r="F405" s="3"/>
      <c r="G405" s="3"/>
      <c r="H405" s="3"/>
      <c r="I405" s="3"/>
      <c r="J405" s="3"/>
      <c r="K405" s="3"/>
      <c r="L405" s="3"/>
      <c r="M405" s="3"/>
      <c r="N405" s="3"/>
    </row>
    <row r="406">
      <c r="A406" s="3"/>
      <c r="B406" s="84"/>
      <c r="C406" s="84"/>
      <c r="D406" s="3"/>
      <c r="E406" s="3"/>
      <c r="F406" s="3"/>
      <c r="G406" s="3"/>
      <c r="H406" s="3"/>
      <c r="I406" s="3"/>
      <c r="J406" s="3"/>
      <c r="K406" s="3"/>
      <c r="L406" s="3"/>
      <c r="M406" s="3"/>
      <c r="N406" s="3"/>
    </row>
    <row r="407">
      <c r="A407" s="3"/>
      <c r="B407" s="84"/>
      <c r="C407" s="84"/>
      <c r="D407" s="3"/>
      <c r="E407" s="3"/>
      <c r="F407" s="3"/>
      <c r="G407" s="3"/>
      <c r="H407" s="3"/>
      <c r="I407" s="3"/>
      <c r="J407" s="3"/>
      <c r="K407" s="3"/>
      <c r="L407" s="3"/>
      <c r="M407" s="3"/>
      <c r="N407" s="3"/>
    </row>
    <row r="408">
      <c r="A408" s="3"/>
      <c r="B408" s="84"/>
      <c r="C408" s="84"/>
      <c r="D408" s="3"/>
      <c r="E408" s="3"/>
      <c r="F408" s="3"/>
      <c r="G408" s="3"/>
      <c r="H408" s="3"/>
      <c r="I408" s="3"/>
      <c r="J408" s="3"/>
      <c r="K408" s="3"/>
      <c r="L408" s="3"/>
      <c r="M408" s="3"/>
      <c r="N408" s="3"/>
    </row>
    <row r="409">
      <c r="A409" s="3"/>
      <c r="B409" s="84"/>
      <c r="C409" s="84"/>
      <c r="D409" s="3"/>
      <c r="E409" s="3"/>
      <c r="F409" s="3"/>
      <c r="G409" s="3"/>
      <c r="H409" s="3"/>
      <c r="I409" s="3"/>
      <c r="J409" s="3"/>
      <c r="K409" s="3"/>
      <c r="L409" s="3"/>
      <c r="M409" s="3"/>
      <c r="N409" s="3"/>
    </row>
    <row r="410">
      <c r="A410" s="3"/>
      <c r="B410" s="84"/>
      <c r="C410" s="84"/>
      <c r="D410" s="3"/>
      <c r="E410" s="3"/>
      <c r="F410" s="3"/>
      <c r="G410" s="3"/>
      <c r="H410" s="3"/>
      <c r="I410" s="3"/>
      <c r="J410" s="3"/>
      <c r="K410" s="3"/>
      <c r="L410" s="3"/>
      <c r="M410" s="3"/>
      <c r="N410" s="3"/>
    </row>
    <row r="411">
      <c r="A411" s="3"/>
      <c r="B411" s="84"/>
      <c r="C411" s="84"/>
      <c r="D411" s="3"/>
      <c r="E411" s="3"/>
      <c r="F411" s="3"/>
      <c r="G411" s="3"/>
      <c r="H411" s="3"/>
      <c r="I411" s="3"/>
      <c r="J411" s="3"/>
      <c r="K411" s="3"/>
      <c r="L411" s="3"/>
      <c r="M411" s="3"/>
      <c r="N411" s="3"/>
    </row>
    <row r="412">
      <c r="A412" s="3"/>
      <c r="B412" s="84"/>
      <c r="C412" s="84"/>
      <c r="D412" s="3"/>
      <c r="E412" s="3"/>
      <c r="F412" s="3"/>
      <c r="G412" s="3"/>
      <c r="H412" s="3"/>
      <c r="I412" s="3"/>
      <c r="J412" s="3"/>
      <c r="K412" s="3"/>
      <c r="L412" s="3"/>
      <c r="M412" s="3"/>
      <c r="N412" s="3"/>
    </row>
    <row r="413">
      <c r="A413" s="3"/>
      <c r="B413" s="84"/>
      <c r="C413" s="84"/>
      <c r="D413" s="3"/>
      <c r="E413" s="3"/>
      <c r="F413" s="3"/>
      <c r="G413" s="3"/>
      <c r="H413" s="3"/>
      <c r="I413" s="3"/>
      <c r="J413" s="3"/>
      <c r="K413" s="3"/>
      <c r="L413" s="3"/>
      <c r="M413" s="3"/>
      <c r="N413" s="3"/>
    </row>
    <row r="414">
      <c r="A414" s="3"/>
      <c r="B414" s="84"/>
      <c r="C414" s="84"/>
      <c r="D414" s="3"/>
      <c r="E414" s="3"/>
      <c r="F414" s="3"/>
      <c r="G414" s="3"/>
      <c r="H414" s="3"/>
      <c r="I414" s="3"/>
      <c r="J414" s="3"/>
      <c r="K414" s="3"/>
      <c r="L414" s="3"/>
      <c r="M414" s="3"/>
      <c r="N414" s="3"/>
    </row>
    <row r="415">
      <c r="A415" s="3"/>
      <c r="B415" s="84"/>
      <c r="C415" s="84"/>
      <c r="D415" s="3"/>
      <c r="E415" s="3"/>
      <c r="F415" s="3"/>
      <c r="G415" s="3"/>
      <c r="H415" s="3"/>
      <c r="I415" s="3"/>
      <c r="J415" s="3"/>
      <c r="K415" s="3"/>
      <c r="L415" s="3"/>
      <c r="M415" s="3"/>
      <c r="N415" s="3"/>
    </row>
    <row r="416">
      <c r="A416" s="3"/>
      <c r="B416" s="84"/>
      <c r="C416" s="84"/>
      <c r="D416" s="3"/>
      <c r="E416" s="3"/>
      <c r="F416" s="3"/>
      <c r="G416" s="3"/>
      <c r="H416" s="3"/>
      <c r="I416" s="3"/>
      <c r="J416" s="3"/>
      <c r="K416" s="3"/>
      <c r="L416" s="3"/>
      <c r="M416" s="3"/>
      <c r="N416" s="3"/>
    </row>
    <row r="417">
      <c r="A417" s="3"/>
      <c r="B417" s="84"/>
      <c r="C417" s="84"/>
      <c r="D417" s="3"/>
      <c r="E417" s="3"/>
      <c r="F417" s="3"/>
      <c r="G417" s="3"/>
      <c r="H417" s="3"/>
      <c r="I417" s="3"/>
      <c r="J417" s="3"/>
      <c r="K417" s="3"/>
      <c r="L417" s="3"/>
      <c r="M417" s="3"/>
      <c r="N417" s="3"/>
    </row>
    <row r="418">
      <c r="A418" s="3"/>
      <c r="B418" s="84"/>
      <c r="C418" s="84"/>
      <c r="D418" s="3"/>
      <c r="E418" s="3"/>
      <c r="F418" s="3"/>
      <c r="G418" s="3"/>
      <c r="H418" s="3"/>
      <c r="I418" s="3"/>
      <c r="J418" s="3"/>
      <c r="K418" s="3"/>
      <c r="L418" s="3"/>
      <c r="M418" s="3"/>
      <c r="N418" s="3"/>
    </row>
    <row r="419">
      <c r="A419" s="3"/>
      <c r="B419" s="84"/>
      <c r="C419" s="84"/>
      <c r="D419" s="3"/>
      <c r="E419" s="3"/>
      <c r="F419" s="3"/>
      <c r="G419" s="3"/>
      <c r="H419" s="3"/>
      <c r="I419" s="3"/>
      <c r="J419" s="3"/>
      <c r="K419" s="3"/>
      <c r="L419" s="3"/>
      <c r="M419" s="3"/>
      <c r="N419" s="3"/>
    </row>
    <row r="420">
      <c r="A420" s="3"/>
      <c r="B420" s="84"/>
      <c r="C420" s="84"/>
      <c r="D420" s="3"/>
      <c r="E420" s="3"/>
      <c r="F420" s="3"/>
      <c r="G420" s="3"/>
      <c r="H420" s="3"/>
      <c r="I420" s="3"/>
      <c r="J420" s="3"/>
      <c r="K420" s="3"/>
      <c r="L420" s="3"/>
      <c r="M420" s="3"/>
      <c r="N420" s="3"/>
    </row>
    <row r="421">
      <c r="A421" s="3"/>
      <c r="B421" s="84"/>
      <c r="C421" s="84"/>
      <c r="D421" s="3"/>
      <c r="E421" s="3"/>
      <c r="F421" s="3"/>
      <c r="G421" s="3"/>
      <c r="H421" s="3"/>
      <c r="I421" s="3"/>
      <c r="J421" s="3"/>
      <c r="K421" s="3"/>
      <c r="L421" s="3"/>
      <c r="M421" s="3"/>
      <c r="N421" s="3"/>
    </row>
    <row r="422">
      <c r="A422" s="3"/>
      <c r="B422" s="84"/>
      <c r="C422" s="84"/>
      <c r="D422" s="3"/>
      <c r="E422" s="3"/>
      <c r="F422" s="3"/>
      <c r="G422" s="3"/>
      <c r="H422" s="3"/>
      <c r="I422" s="3"/>
      <c r="J422" s="3"/>
      <c r="K422" s="3"/>
      <c r="L422" s="3"/>
      <c r="M422" s="3"/>
      <c r="N422" s="3"/>
    </row>
    <row r="423">
      <c r="A423" s="3"/>
      <c r="B423" s="84"/>
      <c r="C423" s="84"/>
      <c r="D423" s="3"/>
      <c r="E423" s="3"/>
      <c r="F423" s="3"/>
      <c r="G423" s="3"/>
      <c r="H423" s="3"/>
      <c r="I423" s="3"/>
      <c r="J423" s="3"/>
      <c r="K423" s="3"/>
      <c r="L423" s="3"/>
      <c r="M423" s="3"/>
      <c r="N423" s="3"/>
    </row>
    <row r="424">
      <c r="A424" s="3"/>
      <c r="B424" s="84"/>
      <c r="C424" s="84"/>
      <c r="D424" s="3"/>
      <c r="E424" s="3"/>
      <c r="F424" s="3"/>
      <c r="G424" s="3"/>
      <c r="H424" s="3"/>
      <c r="I424" s="3"/>
      <c r="J424" s="3"/>
      <c r="K424" s="3"/>
      <c r="L424" s="3"/>
      <c r="M424" s="3"/>
      <c r="N424" s="3"/>
    </row>
    <row r="425">
      <c r="A425" s="3"/>
      <c r="B425" s="84"/>
      <c r="C425" s="84"/>
      <c r="D425" s="3"/>
      <c r="E425" s="3"/>
      <c r="F425" s="3"/>
      <c r="G425" s="3"/>
      <c r="H425" s="3"/>
      <c r="I425" s="3"/>
      <c r="J425" s="3"/>
      <c r="K425" s="3"/>
      <c r="L425" s="3"/>
      <c r="M425" s="3"/>
      <c r="N425" s="3"/>
    </row>
    <row r="426">
      <c r="A426" s="3"/>
      <c r="B426" s="84"/>
      <c r="C426" s="84"/>
      <c r="D426" s="3"/>
      <c r="E426" s="3"/>
      <c r="F426" s="3"/>
      <c r="G426" s="3"/>
      <c r="H426" s="3"/>
      <c r="I426" s="3"/>
      <c r="J426" s="3"/>
      <c r="K426" s="3"/>
      <c r="L426" s="3"/>
      <c r="M426" s="3"/>
      <c r="N426" s="3"/>
    </row>
    <row r="427">
      <c r="A427" s="3"/>
      <c r="B427" s="84"/>
      <c r="C427" s="84"/>
      <c r="D427" s="3"/>
      <c r="E427" s="3"/>
      <c r="F427" s="3"/>
      <c r="G427" s="3"/>
      <c r="H427" s="3"/>
      <c r="I427" s="3"/>
      <c r="J427" s="3"/>
      <c r="K427" s="3"/>
      <c r="L427" s="3"/>
      <c r="M427" s="3"/>
      <c r="N427" s="3"/>
    </row>
    <row r="428">
      <c r="A428" s="3"/>
      <c r="B428" s="84"/>
      <c r="C428" s="84"/>
      <c r="D428" s="3"/>
      <c r="E428" s="3"/>
      <c r="F428" s="3"/>
      <c r="G428" s="3"/>
      <c r="H428" s="3"/>
      <c r="I428" s="3"/>
      <c r="J428" s="3"/>
      <c r="K428" s="3"/>
      <c r="L428" s="3"/>
      <c r="M428" s="3"/>
      <c r="N428" s="3"/>
    </row>
    <row r="429">
      <c r="A429" s="3"/>
      <c r="B429" s="84"/>
      <c r="C429" s="84"/>
      <c r="D429" s="3"/>
      <c r="E429" s="3"/>
      <c r="F429" s="3"/>
      <c r="G429" s="3"/>
      <c r="H429" s="3"/>
      <c r="I429" s="3"/>
      <c r="J429" s="3"/>
      <c r="K429" s="3"/>
      <c r="L429" s="3"/>
      <c r="M429" s="3"/>
      <c r="N429" s="3"/>
    </row>
    <row r="430">
      <c r="A430" s="3"/>
      <c r="B430" s="84"/>
      <c r="C430" s="84"/>
      <c r="D430" s="3"/>
      <c r="E430" s="3"/>
      <c r="F430" s="3"/>
      <c r="G430" s="3"/>
      <c r="H430" s="3"/>
      <c r="I430" s="3"/>
      <c r="J430" s="3"/>
      <c r="K430" s="3"/>
      <c r="L430" s="3"/>
      <c r="M430" s="3"/>
      <c r="N430" s="3"/>
    </row>
    <row r="431">
      <c r="A431" s="3"/>
      <c r="B431" s="84"/>
      <c r="C431" s="84"/>
      <c r="D431" s="3"/>
      <c r="E431" s="3"/>
      <c r="F431" s="3"/>
      <c r="G431" s="3"/>
      <c r="H431" s="3"/>
      <c r="I431" s="3"/>
      <c r="J431" s="3"/>
      <c r="K431" s="3"/>
      <c r="L431" s="3"/>
      <c r="M431" s="3"/>
      <c r="N431" s="3"/>
    </row>
    <row r="432">
      <c r="A432" s="3"/>
      <c r="B432" s="84"/>
      <c r="C432" s="84"/>
      <c r="D432" s="3"/>
      <c r="E432" s="3"/>
      <c r="F432" s="3"/>
      <c r="G432" s="3"/>
      <c r="H432" s="3"/>
      <c r="I432" s="3"/>
      <c r="J432" s="3"/>
      <c r="K432" s="3"/>
      <c r="L432" s="3"/>
      <c r="M432" s="3"/>
      <c r="N432" s="3"/>
    </row>
    <row r="433">
      <c r="A433" s="3"/>
      <c r="B433" s="84"/>
      <c r="C433" s="84"/>
      <c r="D433" s="3"/>
      <c r="E433" s="3"/>
      <c r="F433" s="3"/>
      <c r="G433" s="3"/>
      <c r="H433" s="3"/>
      <c r="I433" s="3"/>
      <c r="J433" s="3"/>
      <c r="K433" s="3"/>
      <c r="L433" s="3"/>
      <c r="M433" s="3"/>
      <c r="N433" s="3"/>
    </row>
    <row r="434">
      <c r="A434" s="3"/>
      <c r="B434" s="84"/>
      <c r="C434" s="84"/>
      <c r="D434" s="3"/>
      <c r="E434" s="3"/>
      <c r="F434" s="3"/>
      <c r="G434" s="3"/>
      <c r="H434" s="3"/>
      <c r="I434" s="3"/>
      <c r="J434" s="3"/>
      <c r="K434" s="3"/>
      <c r="L434" s="3"/>
      <c r="M434" s="3"/>
      <c r="N434" s="3"/>
    </row>
    <row r="435">
      <c r="A435" s="3"/>
      <c r="B435" s="84"/>
      <c r="C435" s="84"/>
      <c r="D435" s="3"/>
      <c r="E435" s="3"/>
      <c r="F435" s="3"/>
      <c r="G435" s="3"/>
      <c r="H435" s="3"/>
      <c r="I435" s="3"/>
      <c r="J435" s="3"/>
      <c r="K435" s="3"/>
      <c r="L435" s="3"/>
      <c r="M435" s="3"/>
      <c r="N435" s="3"/>
    </row>
    <row r="436">
      <c r="A436" s="3"/>
      <c r="B436" s="84"/>
      <c r="C436" s="84"/>
      <c r="D436" s="3"/>
      <c r="E436" s="3"/>
      <c r="F436" s="3"/>
      <c r="G436" s="3"/>
      <c r="H436" s="3"/>
      <c r="I436" s="3"/>
      <c r="J436" s="3"/>
      <c r="K436" s="3"/>
      <c r="L436" s="3"/>
      <c r="M436" s="3"/>
      <c r="N436" s="3"/>
    </row>
    <row r="437">
      <c r="A437" s="3"/>
      <c r="B437" s="84"/>
      <c r="C437" s="84"/>
      <c r="D437" s="3"/>
      <c r="E437" s="3"/>
      <c r="F437" s="3"/>
      <c r="G437" s="3"/>
      <c r="H437" s="3"/>
      <c r="I437" s="3"/>
      <c r="J437" s="3"/>
      <c r="K437" s="3"/>
      <c r="L437" s="3"/>
      <c r="M437" s="3"/>
      <c r="N437" s="3"/>
    </row>
    <row r="438">
      <c r="A438" s="3"/>
      <c r="B438" s="84"/>
      <c r="C438" s="84"/>
      <c r="D438" s="3"/>
      <c r="E438" s="3"/>
      <c r="F438" s="3"/>
      <c r="G438" s="3"/>
      <c r="H438" s="3"/>
      <c r="I438" s="3"/>
      <c r="J438" s="3"/>
      <c r="K438" s="3"/>
      <c r="L438" s="3"/>
      <c r="M438" s="3"/>
      <c r="N438" s="3"/>
    </row>
    <row r="439">
      <c r="A439" s="3"/>
      <c r="B439" s="84"/>
      <c r="C439" s="84"/>
      <c r="D439" s="3"/>
      <c r="E439" s="3"/>
      <c r="F439" s="3"/>
      <c r="G439" s="3"/>
      <c r="H439" s="3"/>
      <c r="I439" s="3"/>
      <c r="J439" s="3"/>
      <c r="K439" s="3"/>
      <c r="L439" s="3"/>
      <c r="M439" s="3"/>
      <c r="N439" s="3"/>
    </row>
    <row r="440">
      <c r="A440" s="3"/>
      <c r="B440" s="84"/>
      <c r="C440" s="84"/>
      <c r="D440" s="3"/>
      <c r="E440" s="3"/>
      <c r="F440" s="3"/>
      <c r="G440" s="3"/>
      <c r="H440" s="3"/>
      <c r="I440" s="3"/>
      <c r="J440" s="3"/>
      <c r="K440" s="3"/>
      <c r="L440" s="3"/>
      <c r="M440" s="3"/>
      <c r="N440" s="3"/>
    </row>
    <row r="441">
      <c r="A441" s="3"/>
      <c r="B441" s="84"/>
      <c r="C441" s="84"/>
      <c r="D441" s="3"/>
      <c r="E441" s="3"/>
      <c r="F441" s="3"/>
      <c r="G441" s="3"/>
      <c r="H441" s="3"/>
      <c r="I441" s="3"/>
      <c r="J441" s="3"/>
      <c r="K441" s="3"/>
      <c r="L441" s="3"/>
      <c r="M441" s="3"/>
      <c r="N441" s="3"/>
    </row>
    <row r="442">
      <c r="A442" s="3"/>
      <c r="B442" s="84"/>
      <c r="C442" s="84"/>
      <c r="D442" s="3"/>
      <c r="E442" s="3"/>
      <c r="F442" s="3"/>
      <c r="G442" s="3"/>
      <c r="H442" s="3"/>
      <c r="I442" s="3"/>
      <c r="J442" s="3"/>
      <c r="K442" s="3"/>
      <c r="L442" s="3"/>
      <c r="M442" s="3"/>
      <c r="N442" s="3"/>
    </row>
    <row r="443">
      <c r="A443" s="3"/>
      <c r="B443" s="84"/>
      <c r="C443" s="84"/>
      <c r="D443" s="3"/>
      <c r="E443" s="3"/>
      <c r="F443" s="3"/>
      <c r="G443" s="3"/>
      <c r="H443" s="3"/>
      <c r="I443" s="3"/>
      <c r="J443" s="3"/>
      <c r="K443" s="3"/>
      <c r="L443" s="3"/>
      <c r="M443" s="3"/>
      <c r="N443" s="3"/>
    </row>
    <row r="444">
      <c r="A444" s="3"/>
      <c r="B444" s="84"/>
      <c r="C444" s="84"/>
      <c r="D444" s="3"/>
      <c r="E444" s="3"/>
      <c r="F444" s="3"/>
      <c r="G444" s="3"/>
      <c r="H444" s="3"/>
      <c r="I444" s="3"/>
      <c r="J444" s="3"/>
      <c r="K444" s="3"/>
      <c r="L444" s="3"/>
      <c r="M444" s="3"/>
      <c r="N444" s="3"/>
    </row>
    <row r="445">
      <c r="A445" s="3"/>
      <c r="B445" s="84"/>
      <c r="C445" s="84"/>
      <c r="D445" s="3"/>
      <c r="E445" s="3"/>
      <c r="F445" s="3"/>
      <c r="G445" s="3"/>
      <c r="H445" s="3"/>
      <c r="I445" s="3"/>
      <c r="J445" s="3"/>
      <c r="K445" s="3"/>
      <c r="L445" s="3"/>
      <c r="M445" s="3"/>
      <c r="N445" s="3"/>
    </row>
    <row r="446">
      <c r="A446" s="3"/>
      <c r="B446" s="84"/>
      <c r="C446" s="84"/>
      <c r="D446" s="3"/>
      <c r="E446" s="3"/>
      <c r="F446" s="3"/>
      <c r="G446" s="3"/>
      <c r="H446" s="3"/>
      <c r="I446" s="3"/>
      <c r="J446" s="3"/>
      <c r="K446" s="3"/>
      <c r="L446" s="3"/>
      <c r="M446" s="3"/>
      <c r="N446" s="3"/>
    </row>
    <row r="447">
      <c r="A447" s="3"/>
      <c r="B447" s="84"/>
      <c r="C447" s="84"/>
      <c r="D447" s="3"/>
      <c r="E447" s="3"/>
      <c r="F447" s="3"/>
      <c r="G447" s="3"/>
      <c r="H447" s="3"/>
      <c r="I447" s="3"/>
      <c r="J447" s="3"/>
      <c r="K447" s="3"/>
      <c r="L447" s="3"/>
      <c r="M447" s="3"/>
      <c r="N447" s="3"/>
    </row>
    <row r="448">
      <c r="A448" s="3"/>
      <c r="B448" s="84"/>
      <c r="C448" s="84"/>
      <c r="D448" s="3"/>
      <c r="E448" s="3"/>
      <c r="F448" s="3"/>
      <c r="G448" s="3"/>
      <c r="H448" s="3"/>
      <c r="I448" s="3"/>
      <c r="J448" s="3"/>
      <c r="K448" s="3"/>
      <c r="L448" s="3"/>
      <c r="M448" s="3"/>
      <c r="N448" s="3"/>
    </row>
    <row r="449">
      <c r="A449" s="3"/>
      <c r="B449" s="84"/>
      <c r="C449" s="84"/>
      <c r="D449" s="3"/>
      <c r="E449" s="3"/>
      <c r="F449" s="3"/>
      <c r="G449" s="3"/>
      <c r="H449" s="3"/>
      <c r="I449" s="3"/>
      <c r="J449" s="3"/>
      <c r="K449" s="3"/>
      <c r="L449" s="3"/>
      <c r="M449" s="3"/>
      <c r="N449" s="3"/>
    </row>
    <row r="450">
      <c r="A450" s="3"/>
      <c r="B450" s="84"/>
      <c r="C450" s="84"/>
      <c r="D450" s="3"/>
      <c r="E450" s="3"/>
      <c r="F450" s="3"/>
      <c r="G450" s="3"/>
      <c r="H450" s="3"/>
      <c r="I450" s="3"/>
      <c r="J450" s="3"/>
      <c r="K450" s="3"/>
      <c r="L450" s="3"/>
      <c r="M450" s="3"/>
      <c r="N450" s="3"/>
    </row>
    <row r="451">
      <c r="A451" s="3"/>
      <c r="B451" s="84"/>
      <c r="C451" s="84"/>
      <c r="D451" s="3"/>
      <c r="E451" s="3"/>
      <c r="F451" s="3"/>
      <c r="G451" s="3"/>
      <c r="H451" s="3"/>
      <c r="I451" s="3"/>
      <c r="J451" s="3"/>
      <c r="K451" s="3"/>
      <c r="L451" s="3"/>
      <c r="M451" s="3"/>
      <c r="N451" s="3"/>
    </row>
    <row r="452">
      <c r="A452" s="3"/>
      <c r="B452" s="84"/>
      <c r="C452" s="84"/>
      <c r="D452" s="3"/>
      <c r="E452" s="3"/>
      <c r="F452" s="3"/>
      <c r="G452" s="3"/>
      <c r="H452" s="3"/>
      <c r="I452" s="3"/>
      <c r="J452" s="3"/>
      <c r="K452" s="3"/>
      <c r="L452" s="3"/>
      <c r="M452" s="3"/>
      <c r="N452" s="3"/>
    </row>
    <row r="453">
      <c r="A453" s="3"/>
      <c r="B453" s="84"/>
      <c r="C453" s="84"/>
      <c r="D453" s="3"/>
      <c r="E453" s="3"/>
      <c r="F453" s="3"/>
      <c r="G453" s="3"/>
      <c r="H453" s="3"/>
      <c r="I453" s="3"/>
      <c r="J453" s="3"/>
      <c r="K453" s="3"/>
      <c r="L453" s="3"/>
      <c r="M453" s="3"/>
      <c r="N453" s="3"/>
    </row>
    <row r="454">
      <c r="A454" s="3"/>
      <c r="B454" s="84"/>
      <c r="C454" s="84"/>
      <c r="D454" s="3"/>
      <c r="E454" s="3"/>
      <c r="F454" s="3"/>
      <c r="G454" s="3"/>
      <c r="H454" s="3"/>
      <c r="I454" s="3"/>
      <c r="J454" s="3"/>
      <c r="K454" s="3"/>
      <c r="L454" s="3"/>
      <c r="M454" s="3"/>
      <c r="N454" s="3"/>
    </row>
    <row r="455">
      <c r="A455" s="3"/>
      <c r="B455" s="84"/>
      <c r="C455" s="84"/>
      <c r="D455" s="3"/>
      <c r="E455" s="3"/>
      <c r="F455" s="3"/>
      <c r="G455" s="3"/>
      <c r="H455" s="3"/>
      <c r="I455" s="3"/>
      <c r="J455" s="3"/>
      <c r="K455" s="3"/>
      <c r="L455" s="3"/>
      <c r="M455" s="3"/>
      <c r="N455" s="3"/>
    </row>
    <row r="456">
      <c r="A456" s="3"/>
      <c r="B456" s="84"/>
      <c r="C456" s="84"/>
      <c r="D456" s="3"/>
      <c r="E456" s="3"/>
      <c r="F456" s="3"/>
      <c r="G456" s="3"/>
      <c r="H456" s="3"/>
      <c r="I456" s="3"/>
      <c r="J456" s="3"/>
      <c r="K456" s="3"/>
      <c r="L456" s="3"/>
      <c r="M456" s="3"/>
      <c r="N456" s="3"/>
    </row>
    <row r="457">
      <c r="A457" s="3"/>
      <c r="B457" s="84"/>
      <c r="C457" s="84"/>
      <c r="D457" s="3"/>
      <c r="E457" s="3"/>
      <c r="F457" s="3"/>
      <c r="G457" s="3"/>
      <c r="H457" s="3"/>
      <c r="I457" s="3"/>
      <c r="J457" s="3"/>
      <c r="K457" s="3"/>
      <c r="L457" s="3"/>
      <c r="M457" s="3"/>
      <c r="N457" s="3"/>
    </row>
    <row r="458">
      <c r="A458" s="3"/>
      <c r="B458" s="84"/>
      <c r="C458" s="84"/>
      <c r="D458" s="3"/>
      <c r="E458" s="3"/>
      <c r="F458" s="3"/>
      <c r="G458" s="3"/>
      <c r="H458" s="3"/>
      <c r="I458" s="3"/>
      <c r="J458" s="3"/>
      <c r="K458" s="3"/>
      <c r="L458" s="3"/>
      <c r="M458" s="3"/>
      <c r="N458" s="3"/>
    </row>
    <row r="459">
      <c r="A459" s="3"/>
      <c r="B459" s="84"/>
      <c r="C459" s="84"/>
      <c r="D459" s="3"/>
      <c r="E459" s="3"/>
      <c r="F459" s="3"/>
      <c r="G459" s="3"/>
      <c r="H459" s="3"/>
      <c r="I459" s="3"/>
      <c r="J459" s="3"/>
      <c r="K459" s="3"/>
      <c r="L459" s="3"/>
      <c r="M459" s="3"/>
      <c r="N459" s="3"/>
    </row>
    <row r="460">
      <c r="A460" s="3"/>
      <c r="B460" s="84"/>
      <c r="C460" s="84"/>
      <c r="D460" s="3"/>
      <c r="E460" s="3"/>
      <c r="F460" s="3"/>
      <c r="G460" s="3"/>
      <c r="H460" s="3"/>
      <c r="I460" s="3"/>
      <c r="J460" s="3"/>
      <c r="K460" s="3"/>
      <c r="L460" s="3"/>
      <c r="M460" s="3"/>
      <c r="N460" s="3"/>
    </row>
    <row r="461">
      <c r="A461" s="3"/>
      <c r="B461" s="84"/>
      <c r="C461" s="84"/>
      <c r="D461" s="3"/>
      <c r="E461" s="3"/>
      <c r="F461" s="3"/>
      <c r="G461" s="3"/>
      <c r="H461" s="3"/>
      <c r="I461" s="3"/>
      <c r="J461" s="3"/>
      <c r="K461" s="3"/>
      <c r="L461" s="3"/>
      <c r="M461" s="3"/>
      <c r="N461" s="3"/>
    </row>
    <row r="462">
      <c r="A462" s="3"/>
      <c r="B462" s="84"/>
      <c r="C462" s="84"/>
      <c r="D462" s="3"/>
      <c r="E462" s="3"/>
      <c r="F462" s="3"/>
      <c r="G462" s="3"/>
      <c r="H462" s="3"/>
      <c r="I462" s="3"/>
      <c r="J462" s="3"/>
      <c r="K462" s="3"/>
      <c r="L462" s="3"/>
      <c r="M462" s="3"/>
      <c r="N462" s="3"/>
    </row>
    <row r="463">
      <c r="A463" s="3"/>
      <c r="B463" s="84"/>
      <c r="C463" s="84"/>
      <c r="D463" s="3"/>
      <c r="E463" s="3"/>
      <c r="F463" s="3"/>
      <c r="G463" s="3"/>
      <c r="H463" s="3"/>
      <c r="I463" s="3"/>
      <c r="J463" s="3"/>
      <c r="K463" s="3"/>
      <c r="L463" s="3"/>
      <c r="M463" s="3"/>
      <c r="N463" s="3"/>
    </row>
    <row r="464">
      <c r="A464" s="3"/>
      <c r="B464" s="84"/>
      <c r="C464" s="84"/>
      <c r="D464" s="3"/>
      <c r="E464" s="3"/>
      <c r="F464" s="3"/>
      <c r="G464" s="3"/>
      <c r="H464" s="3"/>
      <c r="I464" s="3"/>
      <c r="J464" s="3"/>
      <c r="K464" s="3"/>
      <c r="L464" s="3"/>
      <c r="M464" s="3"/>
      <c r="N464" s="3"/>
    </row>
    <row r="465">
      <c r="A465" s="3"/>
      <c r="B465" s="84"/>
      <c r="C465" s="84"/>
      <c r="D465" s="3"/>
      <c r="E465" s="3"/>
      <c r="F465" s="3"/>
      <c r="G465" s="3"/>
      <c r="H465" s="3"/>
      <c r="I465" s="3"/>
      <c r="J465" s="3"/>
      <c r="K465" s="3"/>
      <c r="L465" s="3"/>
      <c r="M465" s="3"/>
      <c r="N465" s="3"/>
    </row>
    <row r="466">
      <c r="A466" s="3"/>
      <c r="B466" s="84"/>
      <c r="C466" s="84"/>
      <c r="D466" s="3"/>
      <c r="E466" s="3"/>
      <c r="F466" s="3"/>
      <c r="G466" s="3"/>
      <c r="H466" s="3"/>
      <c r="I466" s="3"/>
      <c r="J466" s="3"/>
      <c r="K466" s="3"/>
      <c r="L466" s="3"/>
      <c r="M466" s="3"/>
      <c r="N466" s="3"/>
    </row>
    <row r="467">
      <c r="A467" s="3"/>
      <c r="B467" s="84"/>
      <c r="C467" s="84"/>
      <c r="D467" s="3"/>
      <c r="E467" s="3"/>
      <c r="F467" s="3"/>
      <c r="G467" s="3"/>
      <c r="H467" s="3"/>
      <c r="I467" s="3"/>
      <c r="J467" s="3"/>
      <c r="K467" s="3"/>
      <c r="L467" s="3"/>
      <c r="M467" s="3"/>
      <c r="N467" s="3"/>
    </row>
    <row r="468">
      <c r="A468" s="3"/>
      <c r="B468" s="84"/>
      <c r="C468" s="84"/>
      <c r="D468" s="3"/>
      <c r="E468" s="3"/>
      <c r="F468" s="3"/>
      <c r="G468" s="3"/>
      <c r="H468" s="3"/>
      <c r="I468" s="3"/>
      <c r="J468" s="3"/>
      <c r="K468" s="3"/>
      <c r="L468" s="3"/>
      <c r="M468" s="3"/>
      <c r="N468" s="3"/>
    </row>
    <row r="469">
      <c r="A469" s="3"/>
      <c r="B469" s="84"/>
      <c r="C469" s="84"/>
      <c r="D469" s="3"/>
      <c r="E469" s="3"/>
      <c r="F469" s="3"/>
      <c r="G469" s="3"/>
      <c r="H469" s="3"/>
      <c r="I469" s="3"/>
      <c r="J469" s="3"/>
      <c r="K469" s="3"/>
      <c r="L469" s="3"/>
      <c r="M469" s="3"/>
      <c r="N469" s="3"/>
    </row>
    <row r="470">
      <c r="A470" s="3"/>
      <c r="B470" s="84"/>
      <c r="C470" s="84"/>
      <c r="D470" s="3"/>
      <c r="E470" s="3"/>
      <c r="F470" s="3"/>
      <c r="G470" s="3"/>
      <c r="H470" s="3"/>
      <c r="I470" s="3"/>
      <c r="J470" s="3"/>
      <c r="K470" s="3"/>
      <c r="L470" s="3"/>
      <c r="M470" s="3"/>
      <c r="N470" s="3"/>
    </row>
    <row r="471">
      <c r="A471" s="3"/>
      <c r="B471" s="84"/>
      <c r="C471" s="84"/>
      <c r="D471" s="3"/>
      <c r="E471" s="3"/>
      <c r="F471" s="3"/>
      <c r="G471" s="3"/>
      <c r="H471" s="3"/>
      <c r="I471" s="3"/>
      <c r="J471" s="3"/>
      <c r="K471" s="3"/>
      <c r="L471" s="3"/>
      <c r="M471" s="3"/>
      <c r="N471" s="3"/>
    </row>
    <row r="472">
      <c r="A472" s="3"/>
      <c r="B472" s="84"/>
      <c r="C472" s="84"/>
      <c r="D472" s="3"/>
      <c r="E472" s="3"/>
      <c r="F472" s="3"/>
      <c r="G472" s="3"/>
      <c r="H472" s="3"/>
      <c r="I472" s="3"/>
      <c r="J472" s="3"/>
      <c r="K472" s="3"/>
      <c r="L472" s="3"/>
      <c r="M472" s="3"/>
      <c r="N472" s="3"/>
    </row>
    <row r="473">
      <c r="A473" s="3"/>
      <c r="B473" s="84"/>
      <c r="C473" s="84"/>
      <c r="D473" s="3"/>
      <c r="E473" s="3"/>
      <c r="F473" s="3"/>
      <c r="G473" s="3"/>
      <c r="H473" s="3"/>
      <c r="I473" s="3"/>
      <c r="J473" s="3"/>
      <c r="K473" s="3"/>
      <c r="L473" s="3"/>
      <c r="M473" s="3"/>
      <c r="N473" s="3"/>
    </row>
    <row r="474">
      <c r="A474" s="3"/>
      <c r="B474" s="84"/>
      <c r="C474" s="84"/>
      <c r="D474" s="3"/>
      <c r="E474" s="3"/>
      <c r="F474" s="3"/>
      <c r="G474" s="3"/>
      <c r="H474" s="3"/>
      <c r="I474" s="3"/>
      <c r="J474" s="3"/>
      <c r="K474" s="3"/>
      <c r="L474" s="3"/>
      <c r="M474" s="3"/>
      <c r="N474" s="3"/>
    </row>
    <row r="475">
      <c r="A475" s="3"/>
      <c r="B475" s="84"/>
      <c r="C475" s="84"/>
      <c r="D475" s="3"/>
      <c r="E475" s="3"/>
      <c r="F475" s="3"/>
      <c r="G475" s="3"/>
      <c r="H475" s="3"/>
      <c r="I475" s="3"/>
      <c r="J475" s="3"/>
      <c r="K475" s="3"/>
      <c r="L475" s="3"/>
      <c r="M475" s="3"/>
      <c r="N475" s="3"/>
    </row>
    <row r="476">
      <c r="A476" s="3"/>
      <c r="B476" s="84"/>
      <c r="C476" s="84"/>
      <c r="D476" s="3"/>
      <c r="E476" s="3"/>
      <c r="F476" s="3"/>
      <c r="G476" s="3"/>
      <c r="H476" s="3"/>
      <c r="I476" s="3"/>
      <c r="J476" s="3"/>
      <c r="K476" s="3"/>
      <c r="L476" s="3"/>
      <c r="M476" s="3"/>
      <c r="N476" s="3"/>
    </row>
    <row r="477">
      <c r="A477" s="3"/>
      <c r="B477" s="84"/>
      <c r="C477" s="84"/>
      <c r="D477" s="3"/>
      <c r="E477" s="3"/>
      <c r="F477" s="3"/>
      <c r="G477" s="3"/>
      <c r="H477" s="3"/>
      <c r="I477" s="3"/>
      <c r="J477" s="3"/>
      <c r="K477" s="3"/>
      <c r="L477" s="3"/>
      <c r="M477" s="3"/>
      <c r="N477" s="3"/>
    </row>
    <row r="478">
      <c r="A478" s="3"/>
      <c r="B478" s="84"/>
      <c r="C478" s="84"/>
      <c r="D478" s="3"/>
      <c r="E478" s="3"/>
      <c r="F478" s="3"/>
      <c r="G478" s="3"/>
      <c r="H478" s="3"/>
      <c r="I478" s="3"/>
      <c r="J478" s="3"/>
      <c r="K478" s="3"/>
      <c r="L478" s="3"/>
      <c r="M478" s="3"/>
      <c r="N478" s="3"/>
    </row>
    <row r="479">
      <c r="A479" s="3"/>
      <c r="B479" s="84"/>
      <c r="C479" s="84"/>
      <c r="D479" s="3"/>
      <c r="E479" s="3"/>
      <c r="F479" s="3"/>
      <c r="G479" s="3"/>
      <c r="H479" s="3"/>
      <c r="I479" s="3"/>
      <c r="J479" s="3"/>
      <c r="K479" s="3"/>
      <c r="L479" s="3"/>
      <c r="M479" s="3"/>
      <c r="N479" s="3"/>
    </row>
    <row r="480">
      <c r="A480" s="3"/>
      <c r="B480" s="84"/>
      <c r="C480" s="84"/>
      <c r="D480" s="3"/>
      <c r="E480" s="3"/>
      <c r="F480" s="3"/>
      <c r="G480" s="3"/>
      <c r="H480" s="3"/>
      <c r="I480" s="3"/>
      <c r="J480" s="3"/>
      <c r="K480" s="3"/>
      <c r="L480" s="3"/>
      <c r="M480" s="3"/>
      <c r="N480" s="3"/>
    </row>
    <row r="481">
      <c r="A481" s="3"/>
      <c r="B481" s="84"/>
      <c r="C481" s="84"/>
      <c r="D481" s="3"/>
      <c r="E481" s="3"/>
      <c r="F481" s="3"/>
      <c r="G481" s="3"/>
      <c r="H481" s="3"/>
      <c r="I481" s="3"/>
      <c r="J481" s="3"/>
      <c r="K481" s="3"/>
      <c r="L481" s="3"/>
      <c r="M481" s="3"/>
      <c r="N481" s="3"/>
    </row>
    <row r="482">
      <c r="A482" s="3"/>
      <c r="B482" s="84"/>
      <c r="C482" s="84"/>
      <c r="D482" s="3"/>
      <c r="E482" s="3"/>
      <c r="F482" s="3"/>
      <c r="G482" s="3"/>
      <c r="H482" s="3"/>
      <c r="I482" s="3"/>
      <c r="J482" s="3"/>
      <c r="K482" s="3"/>
      <c r="L482" s="3"/>
      <c r="M482" s="3"/>
      <c r="N482" s="3"/>
    </row>
    <row r="483">
      <c r="A483" s="3"/>
      <c r="B483" s="84"/>
      <c r="C483" s="84"/>
      <c r="D483" s="3"/>
      <c r="E483" s="3"/>
      <c r="F483" s="3"/>
      <c r="G483" s="3"/>
      <c r="H483" s="3"/>
      <c r="I483" s="3"/>
      <c r="J483" s="3"/>
      <c r="K483" s="3"/>
      <c r="L483" s="3"/>
      <c r="M483" s="3"/>
      <c r="N483" s="3"/>
    </row>
    <row r="484">
      <c r="A484" s="3"/>
      <c r="B484" s="84"/>
      <c r="C484" s="84"/>
      <c r="D484" s="3"/>
      <c r="E484" s="3"/>
      <c r="F484" s="3"/>
      <c r="G484" s="3"/>
      <c r="H484" s="3"/>
      <c r="I484" s="3"/>
      <c r="J484" s="3"/>
      <c r="K484" s="3"/>
      <c r="L484" s="3"/>
      <c r="M484" s="3"/>
      <c r="N484" s="3"/>
    </row>
    <row r="485">
      <c r="A485" s="3"/>
      <c r="B485" s="84"/>
      <c r="C485" s="84"/>
      <c r="D485" s="3"/>
      <c r="E485" s="3"/>
      <c r="F485" s="3"/>
      <c r="G485" s="3"/>
      <c r="H485" s="3"/>
      <c r="I485" s="3"/>
      <c r="J485" s="3"/>
      <c r="K485" s="3"/>
      <c r="L485" s="3"/>
      <c r="M485" s="3"/>
      <c r="N485" s="3"/>
    </row>
    <row r="486">
      <c r="A486" s="3"/>
      <c r="B486" s="84"/>
      <c r="C486" s="84"/>
      <c r="D486" s="3"/>
      <c r="E486" s="3"/>
      <c r="F486" s="3"/>
      <c r="G486" s="3"/>
      <c r="H486" s="3"/>
      <c r="I486" s="3"/>
      <c r="J486" s="3"/>
      <c r="K486" s="3"/>
      <c r="L486" s="3"/>
      <c r="M486" s="3"/>
      <c r="N486" s="3"/>
    </row>
    <row r="487">
      <c r="A487" s="3"/>
      <c r="B487" s="84"/>
      <c r="C487" s="84"/>
      <c r="D487" s="3"/>
      <c r="E487" s="3"/>
      <c r="F487" s="3"/>
      <c r="G487" s="3"/>
      <c r="H487" s="3"/>
      <c r="I487" s="3"/>
      <c r="J487" s="3"/>
      <c r="K487" s="3"/>
      <c r="L487" s="3"/>
      <c r="M487" s="3"/>
      <c r="N487" s="3"/>
    </row>
    <row r="488">
      <c r="A488" s="3"/>
      <c r="B488" s="84"/>
      <c r="C488" s="84"/>
      <c r="D488" s="3"/>
      <c r="E488" s="3"/>
      <c r="F488" s="3"/>
      <c r="G488" s="3"/>
      <c r="H488" s="3"/>
      <c r="I488" s="3"/>
      <c r="J488" s="3"/>
      <c r="K488" s="3"/>
      <c r="L488" s="3"/>
      <c r="M488" s="3"/>
      <c r="N488" s="3"/>
    </row>
    <row r="489">
      <c r="A489" s="3"/>
      <c r="B489" s="84"/>
      <c r="C489" s="84"/>
      <c r="D489" s="3"/>
      <c r="E489" s="3"/>
      <c r="F489" s="3"/>
      <c r="G489" s="3"/>
      <c r="H489" s="3"/>
      <c r="I489" s="3"/>
      <c r="J489" s="3"/>
      <c r="K489" s="3"/>
      <c r="L489" s="3"/>
      <c r="M489" s="3"/>
      <c r="N489" s="3"/>
    </row>
    <row r="490">
      <c r="A490" s="3"/>
      <c r="B490" s="84"/>
      <c r="C490" s="84"/>
      <c r="D490" s="3"/>
      <c r="E490" s="3"/>
      <c r="F490" s="3"/>
      <c r="G490" s="3"/>
      <c r="H490" s="3"/>
      <c r="I490" s="3"/>
      <c r="J490" s="3"/>
      <c r="K490" s="3"/>
      <c r="L490" s="3"/>
      <c r="M490" s="3"/>
      <c r="N490" s="3"/>
    </row>
    <row r="491">
      <c r="A491" s="3"/>
      <c r="B491" s="84"/>
      <c r="C491" s="84"/>
      <c r="D491" s="3"/>
      <c r="E491" s="3"/>
      <c r="F491" s="3"/>
      <c r="G491" s="3"/>
      <c r="H491" s="3"/>
      <c r="I491" s="3"/>
      <c r="J491" s="3"/>
      <c r="K491" s="3"/>
      <c r="L491" s="3"/>
      <c r="M491" s="3"/>
      <c r="N491" s="3"/>
    </row>
    <row r="492">
      <c r="A492" s="3"/>
      <c r="B492" s="84"/>
      <c r="C492" s="84"/>
      <c r="D492" s="3"/>
      <c r="E492" s="3"/>
      <c r="F492" s="3"/>
      <c r="G492" s="3"/>
      <c r="H492" s="3"/>
      <c r="I492" s="3"/>
      <c r="J492" s="3"/>
      <c r="K492" s="3"/>
      <c r="L492" s="3"/>
      <c r="M492" s="3"/>
      <c r="N492" s="3"/>
    </row>
    <row r="493">
      <c r="A493" s="3"/>
      <c r="B493" s="84"/>
      <c r="C493" s="84"/>
      <c r="D493" s="3"/>
      <c r="E493" s="3"/>
      <c r="F493" s="3"/>
      <c r="G493" s="3"/>
      <c r="H493" s="3"/>
      <c r="I493" s="3"/>
      <c r="J493" s="3"/>
      <c r="K493" s="3"/>
      <c r="L493" s="3"/>
      <c r="M493" s="3"/>
      <c r="N493" s="3"/>
    </row>
    <row r="494">
      <c r="A494" s="3"/>
      <c r="B494" s="84"/>
      <c r="C494" s="84"/>
      <c r="D494" s="3"/>
      <c r="E494" s="3"/>
      <c r="F494" s="3"/>
      <c r="G494" s="3"/>
      <c r="H494" s="3"/>
      <c r="I494" s="3"/>
      <c r="J494" s="3"/>
      <c r="K494" s="3"/>
      <c r="L494" s="3"/>
      <c r="M494" s="3"/>
      <c r="N494" s="3"/>
    </row>
    <row r="495">
      <c r="A495" s="3"/>
      <c r="B495" s="84"/>
      <c r="C495" s="84"/>
      <c r="D495" s="3"/>
      <c r="E495" s="3"/>
      <c r="F495" s="3"/>
      <c r="G495" s="3"/>
      <c r="H495" s="3"/>
      <c r="I495" s="3"/>
      <c r="J495" s="3"/>
      <c r="K495" s="3"/>
      <c r="L495" s="3"/>
      <c r="M495" s="3"/>
      <c r="N495" s="3"/>
    </row>
    <row r="496">
      <c r="A496" s="3"/>
      <c r="B496" s="84"/>
      <c r="C496" s="84"/>
      <c r="D496" s="3"/>
      <c r="E496" s="3"/>
      <c r="F496" s="3"/>
      <c r="G496" s="3"/>
      <c r="H496" s="3"/>
      <c r="I496" s="3"/>
      <c r="J496" s="3"/>
      <c r="K496" s="3"/>
      <c r="L496" s="3"/>
      <c r="M496" s="3"/>
      <c r="N496" s="3"/>
    </row>
    <row r="497">
      <c r="A497" s="3"/>
      <c r="B497" s="84"/>
      <c r="C497" s="84"/>
      <c r="D497" s="3"/>
      <c r="E497" s="3"/>
      <c r="F497" s="3"/>
      <c r="G497" s="3"/>
      <c r="H497" s="3"/>
      <c r="I497" s="3"/>
      <c r="J497" s="3"/>
      <c r="K497" s="3"/>
      <c r="L497" s="3"/>
      <c r="M497" s="3"/>
      <c r="N497" s="3"/>
    </row>
    <row r="498">
      <c r="A498" s="3"/>
      <c r="B498" s="84"/>
      <c r="C498" s="84"/>
      <c r="D498" s="3"/>
      <c r="E498" s="3"/>
      <c r="F498" s="3"/>
      <c r="G498" s="3"/>
      <c r="H498" s="3"/>
      <c r="I498" s="3"/>
      <c r="J498" s="3"/>
      <c r="K498" s="3"/>
      <c r="L498" s="3"/>
      <c r="M498" s="3"/>
      <c r="N498" s="3"/>
    </row>
    <row r="499">
      <c r="A499" s="3"/>
      <c r="B499" s="84"/>
      <c r="C499" s="84"/>
      <c r="D499" s="3"/>
      <c r="E499" s="3"/>
      <c r="F499" s="3"/>
      <c r="G499" s="3"/>
      <c r="H499" s="3"/>
      <c r="I499" s="3"/>
      <c r="J499" s="3"/>
      <c r="K499" s="3"/>
      <c r="L499" s="3"/>
      <c r="M499" s="3"/>
      <c r="N499" s="3"/>
    </row>
    <row r="500">
      <c r="A500" s="3"/>
      <c r="B500" s="84"/>
      <c r="C500" s="84"/>
      <c r="D500" s="3"/>
      <c r="E500" s="3"/>
      <c r="F500" s="3"/>
      <c r="G500" s="3"/>
      <c r="H500" s="3"/>
      <c r="I500" s="3"/>
      <c r="J500" s="3"/>
      <c r="K500" s="3"/>
      <c r="L500" s="3"/>
      <c r="M500" s="3"/>
      <c r="N500" s="3"/>
    </row>
    <row r="501">
      <c r="A501" s="3"/>
      <c r="B501" s="84"/>
      <c r="C501" s="84"/>
      <c r="D501" s="3"/>
      <c r="E501" s="3"/>
      <c r="F501" s="3"/>
      <c r="G501" s="3"/>
      <c r="H501" s="3"/>
      <c r="I501" s="3"/>
      <c r="J501" s="3"/>
      <c r="K501" s="3"/>
      <c r="L501" s="3"/>
      <c r="M501" s="3"/>
      <c r="N501" s="3"/>
    </row>
    <row r="502">
      <c r="A502" s="3"/>
      <c r="B502" s="84"/>
      <c r="C502" s="84"/>
      <c r="D502" s="3"/>
      <c r="E502" s="3"/>
      <c r="F502" s="3"/>
      <c r="G502" s="3"/>
      <c r="H502" s="3"/>
      <c r="I502" s="3"/>
      <c r="J502" s="3"/>
      <c r="K502" s="3"/>
      <c r="L502" s="3"/>
      <c r="M502" s="3"/>
      <c r="N502" s="3"/>
    </row>
    <row r="503">
      <c r="A503" s="3"/>
      <c r="B503" s="84"/>
      <c r="C503" s="84"/>
      <c r="D503" s="3"/>
      <c r="E503" s="3"/>
      <c r="F503" s="3"/>
      <c r="G503" s="3"/>
      <c r="H503" s="3"/>
      <c r="I503" s="3"/>
      <c r="J503" s="3"/>
      <c r="K503" s="3"/>
      <c r="L503" s="3"/>
      <c r="M503" s="3"/>
      <c r="N503" s="3"/>
    </row>
    <row r="504">
      <c r="A504" s="3"/>
      <c r="B504" s="84"/>
      <c r="C504" s="84"/>
      <c r="D504" s="3"/>
      <c r="E504" s="3"/>
      <c r="F504" s="3"/>
      <c r="G504" s="3"/>
      <c r="H504" s="3"/>
      <c r="I504" s="3"/>
      <c r="J504" s="3"/>
      <c r="K504" s="3"/>
      <c r="L504" s="3"/>
      <c r="M504" s="3"/>
      <c r="N504" s="3"/>
    </row>
    <row r="505">
      <c r="A505" s="3"/>
      <c r="B505" s="84"/>
      <c r="C505" s="84"/>
      <c r="D505" s="3"/>
      <c r="E505" s="3"/>
      <c r="F505" s="3"/>
      <c r="G505" s="3"/>
      <c r="H505" s="3"/>
      <c r="I505" s="3"/>
      <c r="J505" s="3"/>
      <c r="K505" s="3"/>
      <c r="L505" s="3"/>
      <c r="M505" s="3"/>
      <c r="N505" s="3"/>
    </row>
    <row r="506">
      <c r="A506" s="3"/>
      <c r="B506" s="84"/>
      <c r="C506" s="84"/>
      <c r="D506" s="3"/>
      <c r="E506" s="3"/>
      <c r="F506" s="3"/>
      <c r="G506" s="3"/>
      <c r="H506" s="3"/>
      <c r="I506" s="3"/>
      <c r="J506" s="3"/>
      <c r="K506" s="3"/>
      <c r="L506" s="3"/>
      <c r="M506" s="3"/>
      <c r="N506" s="3"/>
    </row>
    <row r="507">
      <c r="A507" s="3"/>
      <c r="B507" s="84"/>
      <c r="C507" s="84"/>
      <c r="D507" s="3"/>
      <c r="E507" s="3"/>
      <c r="F507" s="3"/>
      <c r="G507" s="3"/>
      <c r="H507" s="3"/>
      <c r="I507" s="3"/>
      <c r="J507" s="3"/>
      <c r="K507" s="3"/>
      <c r="L507" s="3"/>
      <c r="M507" s="3"/>
      <c r="N507" s="3"/>
    </row>
    <row r="508">
      <c r="A508" s="3"/>
      <c r="B508" s="84"/>
      <c r="C508" s="84"/>
      <c r="D508" s="3"/>
      <c r="E508" s="3"/>
      <c r="F508" s="3"/>
      <c r="G508" s="3"/>
      <c r="H508" s="3"/>
      <c r="I508" s="3"/>
      <c r="J508" s="3"/>
      <c r="K508" s="3"/>
      <c r="L508" s="3"/>
      <c r="M508" s="3"/>
      <c r="N508" s="3"/>
    </row>
    <row r="509">
      <c r="A509" s="3"/>
      <c r="B509" s="84"/>
      <c r="C509" s="84"/>
      <c r="D509" s="3"/>
      <c r="E509" s="3"/>
      <c r="F509" s="3"/>
      <c r="G509" s="3"/>
      <c r="H509" s="3"/>
      <c r="I509" s="3"/>
      <c r="J509" s="3"/>
      <c r="K509" s="3"/>
      <c r="L509" s="3"/>
      <c r="M509" s="3"/>
      <c r="N509" s="3"/>
    </row>
    <row r="510">
      <c r="A510" s="3"/>
      <c r="B510" s="84"/>
      <c r="C510" s="84"/>
      <c r="D510" s="3"/>
      <c r="E510" s="3"/>
      <c r="F510" s="3"/>
      <c r="G510" s="3"/>
      <c r="H510" s="3"/>
      <c r="I510" s="3"/>
      <c r="J510" s="3"/>
      <c r="K510" s="3"/>
      <c r="L510" s="3"/>
      <c r="M510" s="3"/>
      <c r="N510" s="3"/>
    </row>
    <row r="511">
      <c r="A511" s="3"/>
      <c r="B511" s="84"/>
      <c r="C511" s="84"/>
      <c r="D511" s="3"/>
      <c r="E511" s="3"/>
      <c r="F511" s="3"/>
      <c r="G511" s="3"/>
      <c r="H511" s="3"/>
      <c r="I511" s="3"/>
      <c r="J511" s="3"/>
      <c r="K511" s="3"/>
      <c r="L511" s="3"/>
      <c r="M511" s="3"/>
      <c r="N511" s="3"/>
    </row>
    <row r="512">
      <c r="A512" s="3"/>
      <c r="B512" s="84"/>
      <c r="C512" s="84"/>
      <c r="D512" s="3"/>
      <c r="E512" s="3"/>
      <c r="F512" s="3"/>
      <c r="G512" s="3"/>
      <c r="H512" s="3"/>
      <c r="I512" s="3"/>
      <c r="J512" s="3"/>
      <c r="K512" s="3"/>
      <c r="L512" s="3"/>
      <c r="M512" s="3"/>
      <c r="N512" s="3"/>
    </row>
    <row r="513">
      <c r="A513" s="3"/>
      <c r="B513" s="84"/>
      <c r="C513" s="84"/>
      <c r="D513" s="3"/>
      <c r="E513" s="3"/>
      <c r="F513" s="3"/>
      <c r="G513" s="3"/>
      <c r="H513" s="3"/>
      <c r="I513" s="3"/>
      <c r="J513" s="3"/>
      <c r="K513" s="3"/>
      <c r="L513" s="3"/>
      <c r="M513" s="3"/>
      <c r="N513" s="3"/>
    </row>
    <row r="514">
      <c r="A514" s="3"/>
      <c r="B514" s="84"/>
      <c r="C514" s="84"/>
      <c r="D514" s="3"/>
      <c r="E514" s="3"/>
      <c r="F514" s="3"/>
      <c r="G514" s="3"/>
      <c r="H514" s="3"/>
      <c r="I514" s="3"/>
      <c r="J514" s="3"/>
      <c r="K514" s="3"/>
      <c r="L514" s="3"/>
      <c r="M514" s="3"/>
      <c r="N514" s="3"/>
    </row>
    <row r="515">
      <c r="A515" s="3"/>
      <c r="B515" s="84"/>
      <c r="C515" s="84"/>
      <c r="D515" s="3"/>
      <c r="E515" s="3"/>
      <c r="F515" s="3"/>
      <c r="G515" s="3"/>
      <c r="H515" s="3"/>
      <c r="I515" s="3"/>
      <c r="J515" s="3"/>
      <c r="K515" s="3"/>
      <c r="L515" s="3"/>
      <c r="M515" s="3"/>
      <c r="N515" s="3"/>
    </row>
    <row r="516">
      <c r="A516" s="3"/>
      <c r="B516" s="84"/>
      <c r="C516" s="84"/>
      <c r="D516" s="3"/>
      <c r="E516" s="3"/>
      <c r="F516" s="3"/>
      <c r="G516" s="3"/>
      <c r="H516" s="3"/>
      <c r="I516" s="3"/>
      <c r="J516" s="3"/>
      <c r="K516" s="3"/>
      <c r="L516" s="3"/>
      <c r="M516" s="3"/>
      <c r="N516" s="3"/>
    </row>
    <row r="517">
      <c r="A517" s="3"/>
      <c r="B517" s="84"/>
      <c r="C517" s="84"/>
      <c r="D517" s="3"/>
      <c r="E517" s="3"/>
      <c r="F517" s="3"/>
      <c r="G517" s="3"/>
      <c r="H517" s="3"/>
      <c r="I517" s="3"/>
      <c r="J517" s="3"/>
      <c r="K517" s="3"/>
      <c r="L517" s="3"/>
      <c r="M517" s="3"/>
      <c r="N517" s="3"/>
    </row>
    <row r="518">
      <c r="A518" s="3"/>
      <c r="B518" s="84"/>
      <c r="C518" s="84"/>
      <c r="D518" s="3"/>
      <c r="E518" s="3"/>
      <c r="F518" s="3"/>
      <c r="G518" s="3"/>
      <c r="H518" s="3"/>
      <c r="I518" s="3"/>
      <c r="J518" s="3"/>
      <c r="K518" s="3"/>
      <c r="L518" s="3"/>
      <c r="M518" s="3"/>
      <c r="N518" s="3"/>
    </row>
    <row r="519">
      <c r="A519" s="3"/>
      <c r="B519" s="84"/>
      <c r="C519" s="84"/>
      <c r="D519" s="3"/>
      <c r="E519" s="3"/>
      <c r="F519" s="3"/>
      <c r="G519" s="3"/>
      <c r="H519" s="3"/>
      <c r="I519" s="3"/>
      <c r="J519" s="3"/>
      <c r="K519" s="3"/>
      <c r="L519" s="3"/>
      <c r="M519" s="3"/>
      <c r="N519" s="3"/>
    </row>
    <row r="520">
      <c r="A520" s="3"/>
      <c r="B520" s="84"/>
      <c r="C520" s="84"/>
      <c r="D520" s="3"/>
      <c r="E520" s="3"/>
      <c r="F520" s="3"/>
      <c r="G520" s="3"/>
      <c r="H520" s="3"/>
      <c r="I520" s="3"/>
      <c r="J520" s="3"/>
      <c r="K520" s="3"/>
      <c r="L520" s="3"/>
      <c r="M520" s="3"/>
      <c r="N520" s="3"/>
    </row>
    <row r="521">
      <c r="A521" s="3"/>
      <c r="B521" s="84"/>
      <c r="C521" s="84"/>
      <c r="D521" s="3"/>
      <c r="E521" s="3"/>
      <c r="F521" s="3"/>
      <c r="G521" s="3"/>
      <c r="H521" s="3"/>
      <c r="I521" s="3"/>
      <c r="J521" s="3"/>
      <c r="K521" s="3"/>
      <c r="L521" s="3"/>
      <c r="M521" s="3"/>
      <c r="N521" s="3"/>
    </row>
    <row r="522">
      <c r="A522" s="3"/>
      <c r="B522" s="84"/>
      <c r="C522" s="84"/>
      <c r="D522" s="3"/>
      <c r="E522" s="3"/>
      <c r="F522" s="3"/>
      <c r="G522" s="3"/>
      <c r="H522" s="3"/>
      <c r="I522" s="3"/>
      <c r="J522" s="3"/>
      <c r="K522" s="3"/>
      <c r="L522" s="3"/>
      <c r="M522" s="3"/>
      <c r="N522" s="3"/>
    </row>
    <row r="523">
      <c r="A523" s="3"/>
      <c r="B523" s="84"/>
      <c r="C523" s="84"/>
      <c r="D523" s="3"/>
      <c r="E523" s="3"/>
      <c r="F523" s="3"/>
      <c r="G523" s="3"/>
      <c r="H523" s="3"/>
      <c r="I523" s="3"/>
      <c r="J523" s="3"/>
      <c r="K523" s="3"/>
      <c r="L523" s="3"/>
      <c r="M523" s="3"/>
      <c r="N523" s="3"/>
    </row>
    <row r="524">
      <c r="A524" s="3"/>
      <c r="B524" s="84"/>
      <c r="C524" s="84"/>
      <c r="D524" s="3"/>
      <c r="E524" s="3"/>
      <c r="F524" s="3"/>
      <c r="G524" s="3"/>
      <c r="H524" s="3"/>
      <c r="I524" s="3"/>
      <c r="J524" s="3"/>
      <c r="K524" s="3"/>
      <c r="L524" s="3"/>
      <c r="M524" s="3"/>
      <c r="N524" s="3"/>
    </row>
    <row r="525">
      <c r="A525" s="3"/>
      <c r="B525" s="84"/>
      <c r="C525" s="84"/>
      <c r="D525" s="3"/>
      <c r="E525" s="3"/>
      <c r="F525" s="3"/>
      <c r="G525" s="3"/>
      <c r="H525" s="3"/>
      <c r="I525" s="3"/>
      <c r="J525" s="3"/>
      <c r="K525" s="3"/>
      <c r="L525" s="3"/>
      <c r="M525" s="3"/>
      <c r="N525" s="3"/>
    </row>
    <row r="526">
      <c r="A526" s="3"/>
      <c r="B526" s="84"/>
      <c r="C526" s="84"/>
      <c r="D526" s="3"/>
      <c r="E526" s="3"/>
      <c r="F526" s="3"/>
      <c r="G526" s="3"/>
      <c r="H526" s="3"/>
      <c r="I526" s="3"/>
      <c r="J526" s="3"/>
      <c r="K526" s="3"/>
      <c r="L526" s="3"/>
      <c r="M526" s="3"/>
      <c r="N526" s="3"/>
    </row>
    <row r="527">
      <c r="A527" s="3"/>
      <c r="B527" s="84"/>
      <c r="C527" s="84"/>
      <c r="D527" s="3"/>
      <c r="E527" s="3"/>
      <c r="F527" s="3"/>
      <c r="G527" s="3"/>
      <c r="H527" s="3"/>
      <c r="I527" s="3"/>
      <c r="J527" s="3"/>
      <c r="K527" s="3"/>
      <c r="L527" s="3"/>
      <c r="M527" s="3"/>
      <c r="N527" s="3"/>
    </row>
    <row r="528">
      <c r="A528" s="3"/>
      <c r="B528" s="84"/>
      <c r="C528" s="84"/>
      <c r="D528" s="3"/>
      <c r="E528" s="3"/>
      <c r="F528" s="3"/>
      <c r="G528" s="3"/>
      <c r="H528" s="3"/>
      <c r="I528" s="3"/>
      <c r="J528" s="3"/>
      <c r="K528" s="3"/>
      <c r="L528" s="3"/>
      <c r="M528" s="3"/>
      <c r="N528" s="3"/>
    </row>
    <row r="529">
      <c r="A529" s="3"/>
      <c r="B529" s="84"/>
      <c r="C529" s="84"/>
      <c r="D529" s="3"/>
      <c r="E529" s="3"/>
      <c r="F529" s="3"/>
      <c r="G529" s="3"/>
      <c r="H529" s="3"/>
      <c r="I529" s="3"/>
      <c r="J529" s="3"/>
      <c r="K529" s="3"/>
      <c r="L529" s="3"/>
      <c r="M529" s="3"/>
      <c r="N529" s="3"/>
    </row>
    <row r="530">
      <c r="A530" s="3"/>
      <c r="B530" s="84"/>
      <c r="C530" s="84"/>
      <c r="D530" s="3"/>
      <c r="E530" s="3"/>
      <c r="F530" s="3"/>
      <c r="G530" s="3"/>
      <c r="H530" s="3"/>
      <c r="I530" s="3"/>
      <c r="J530" s="3"/>
      <c r="K530" s="3"/>
      <c r="L530" s="3"/>
      <c r="M530" s="3"/>
      <c r="N530" s="3"/>
    </row>
    <row r="531">
      <c r="A531" s="3"/>
      <c r="B531" s="84"/>
      <c r="C531" s="84"/>
      <c r="D531" s="3"/>
      <c r="E531" s="3"/>
      <c r="F531" s="3"/>
      <c r="G531" s="3"/>
      <c r="H531" s="3"/>
      <c r="I531" s="3"/>
      <c r="J531" s="3"/>
      <c r="K531" s="3"/>
      <c r="L531" s="3"/>
      <c r="M531" s="3"/>
      <c r="N531" s="3"/>
    </row>
    <row r="532">
      <c r="A532" s="3"/>
      <c r="B532" s="84"/>
      <c r="C532" s="84"/>
      <c r="D532" s="3"/>
      <c r="E532" s="3"/>
      <c r="F532" s="3"/>
      <c r="G532" s="3"/>
      <c r="H532" s="3"/>
      <c r="I532" s="3"/>
      <c r="J532" s="3"/>
      <c r="K532" s="3"/>
      <c r="L532" s="3"/>
      <c r="M532" s="3"/>
      <c r="N532" s="3"/>
    </row>
    <row r="533">
      <c r="A533" s="3"/>
      <c r="B533" s="84"/>
      <c r="C533" s="84"/>
      <c r="D533" s="3"/>
      <c r="E533" s="3"/>
      <c r="F533" s="3"/>
      <c r="G533" s="3"/>
      <c r="H533" s="3"/>
      <c r="I533" s="3"/>
      <c r="J533" s="3"/>
      <c r="K533" s="3"/>
      <c r="L533" s="3"/>
      <c r="M533" s="3"/>
      <c r="N533" s="3"/>
    </row>
    <row r="534">
      <c r="A534" s="3"/>
      <c r="B534" s="84"/>
      <c r="C534" s="84"/>
      <c r="D534" s="3"/>
      <c r="E534" s="3"/>
      <c r="F534" s="3"/>
      <c r="G534" s="3"/>
      <c r="H534" s="3"/>
      <c r="I534" s="3"/>
      <c r="J534" s="3"/>
      <c r="K534" s="3"/>
      <c r="L534" s="3"/>
      <c r="M534" s="3"/>
      <c r="N534" s="3"/>
    </row>
    <row r="535">
      <c r="A535" s="3"/>
      <c r="B535" s="84"/>
      <c r="C535" s="84"/>
      <c r="D535" s="3"/>
      <c r="E535" s="3"/>
      <c r="F535" s="3"/>
      <c r="G535" s="3"/>
      <c r="H535" s="3"/>
      <c r="I535" s="3"/>
      <c r="J535" s="3"/>
      <c r="K535" s="3"/>
      <c r="L535" s="3"/>
      <c r="M535" s="3"/>
      <c r="N535" s="3"/>
    </row>
    <row r="536">
      <c r="A536" s="3"/>
      <c r="B536" s="84"/>
      <c r="C536" s="84"/>
      <c r="D536" s="3"/>
      <c r="E536" s="3"/>
      <c r="F536" s="3"/>
      <c r="G536" s="3"/>
      <c r="H536" s="3"/>
      <c r="I536" s="3"/>
      <c r="J536" s="3"/>
      <c r="K536" s="3"/>
      <c r="L536" s="3"/>
      <c r="M536" s="3"/>
      <c r="N536" s="3"/>
    </row>
    <row r="537">
      <c r="A537" s="3"/>
      <c r="B537" s="84"/>
      <c r="C537" s="84"/>
      <c r="D537" s="3"/>
      <c r="E537" s="3"/>
      <c r="F537" s="3"/>
      <c r="G537" s="3"/>
      <c r="H537" s="3"/>
      <c r="I537" s="3"/>
      <c r="J537" s="3"/>
      <c r="K537" s="3"/>
      <c r="L537" s="3"/>
      <c r="M537" s="3"/>
      <c r="N537" s="3"/>
    </row>
    <row r="538">
      <c r="A538" s="3"/>
      <c r="B538" s="84"/>
      <c r="C538" s="84"/>
      <c r="D538" s="3"/>
      <c r="E538" s="3"/>
      <c r="F538" s="3"/>
      <c r="G538" s="3"/>
      <c r="H538" s="3"/>
      <c r="I538" s="3"/>
      <c r="J538" s="3"/>
      <c r="K538" s="3"/>
      <c r="L538" s="3"/>
      <c r="M538" s="3"/>
      <c r="N538" s="3"/>
    </row>
    <row r="539">
      <c r="A539" s="3"/>
      <c r="B539" s="84"/>
      <c r="C539" s="84"/>
      <c r="D539" s="3"/>
      <c r="E539" s="3"/>
      <c r="F539" s="3"/>
      <c r="G539" s="3"/>
      <c r="H539" s="3"/>
      <c r="I539" s="3"/>
      <c r="J539" s="3"/>
      <c r="K539" s="3"/>
      <c r="L539" s="3"/>
      <c r="M539" s="3"/>
      <c r="N539" s="3"/>
    </row>
    <row r="540">
      <c r="A540" s="3"/>
      <c r="B540" s="84"/>
      <c r="C540" s="84"/>
      <c r="D540" s="3"/>
      <c r="E540" s="3"/>
      <c r="F540" s="3"/>
      <c r="G540" s="3"/>
      <c r="H540" s="3"/>
      <c r="I540" s="3"/>
      <c r="J540" s="3"/>
      <c r="K540" s="3"/>
      <c r="L540" s="3"/>
      <c r="M540" s="3"/>
      <c r="N540" s="3"/>
    </row>
    <row r="541">
      <c r="A541" s="3"/>
      <c r="B541" s="84"/>
      <c r="C541" s="84"/>
      <c r="D541" s="3"/>
      <c r="E541" s="3"/>
      <c r="F541" s="3"/>
      <c r="G541" s="3"/>
      <c r="H541" s="3"/>
      <c r="I541" s="3"/>
      <c r="J541" s="3"/>
      <c r="K541" s="3"/>
      <c r="L541" s="3"/>
      <c r="M541" s="3"/>
      <c r="N541" s="3"/>
    </row>
    <row r="542">
      <c r="A542" s="3"/>
      <c r="B542" s="84"/>
      <c r="C542" s="84"/>
      <c r="D542" s="3"/>
      <c r="E542" s="3"/>
      <c r="F542" s="3"/>
      <c r="G542" s="3"/>
      <c r="H542" s="3"/>
      <c r="I542" s="3"/>
      <c r="J542" s="3"/>
      <c r="K542" s="3"/>
      <c r="L542" s="3"/>
      <c r="M542" s="3"/>
      <c r="N542" s="3"/>
    </row>
    <row r="543">
      <c r="A543" s="3"/>
      <c r="B543" s="84"/>
      <c r="C543" s="84"/>
      <c r="D543" s="3"/>
      <c r="E543" s="3"/>
      <c r="F543" s="3"/>
      <c r="G543" s="3"/>
      <c r="H543" s="3"/>
      <c r="I543" s="3"/>
      <c r="J543" s="3"/>
      <c r="K543" s="3"/>
      <c r="L543" s="3"/>
      <c r="M543" s="3"/>
      <c r="N543" s="3"/>
    </row>
    <row r="544">
      <c r="A544" s="3"/>
      <c r="B544" s="84"/>
      <c r="C544" s="84"/>
      <c r="D544" s="3"/>
      <c r="E544" s="3"/>
      <c r="F544" s="3"/>
      <c r="G544" s="3"/>
      <c r="H544" s="3"/>
      <c r="I544" s="3"/>
      <c r="J544" s="3"/>
      <c r="K544" s="3"/>
      <c r="L544" s="3"/>
      <c r="M544" s="3"/>
      <c r="N544" s="3"/>
    </row>
    <row r="545">
      <c r="A545" s="3"/>
      <c r="B545" s="84"/>
      <c r="C545" s="84"/>
      <c r="D545" s="3"/>
      <c r="E545" s="3"/>
      <c r="F545" s="3"/>
      <c r="G545" s="3"/>
      <c r="H545" s="3"/>
      <c r="I545" s="3"/>
      <c r="J545" s="3"/>
      <c r="K545" s="3"/>
      <c r="L545" s="3"/>
      <c r="M545" s="3"/>
      <c r="N545" s="3"/>
    </row>
    <row r="546">
      <c r="A546" s="3"/>
      <c r="B546" s="84"/>
      <c r="C546" s="84"/>
      <c r="D546" s="3"/>
      <c r="E546" s="3"/>
      <c r="F546" s="3"/>
      <c r="G546" s="3"/>
      <c r="H546" s="3"/>
      <c r="I546" s="3"/>
      <c r="J546" s="3"/>
      <c r="K546" s="3"/>
      <c r="L546" s="3"/>
      <c r="M546" s="3"/>
      <c r="N546" s="3"/>
    </row>
    <row r="547">
      <c r="A547" s="3"/>
      <c r="B547" s="84"/>
      <c r="C547" s="84"/>
      <c r="D547" s="3"/>
      <c r="E547" s="3"/>
      <c r="F547" s="3"/>
      <c r="G547" s="3"/>
      <c r="H547" s="3"/>
      <c r="I547" s="3"/>
      <c r="J547" s="3"/>
      <c r="K547" s="3"/>
      <c r="L547" s="3"/>
      <c r="M547" s="3"/>
      <c r="N547" s="3"/>
    </row>
    <row r="548">
      <c r="A548" s="3"/>
      <c r="B548" s="84"/>
      <c r="C548" s="84"/>
      <c r="D548" s="3"/>
      <c r="E548" s="3"/>
      <c r="F548" s="3"/>
      <c r="G548" s="3"/>
      <c r="H548" s="3"/>
      <c r="I548" s="3"/>
      <c r="J548" s="3"/>
      <c r="K548" s="3"/>
      <c r="L548" s="3"/>
      <c r="M548" s="3"/>
      <c r="N548" s="3"/>
    </row>
    <row r="549">
      <c r="A549" s="3"/>
      <c r="B549" s="84"/>
      <c r="C549" s="84"/>
      <c r="D549" s="3"/>
      <c r="E549" s="3"/>
      <c r="F549" s="3"/>
      <c r="G549" s="3"/>
      <c r="H549" s="3"/>
      <c r="I549" s="3"/>
      <c r="J549" s="3"/>
      <c r="K549" s="3"/>
      <c r="L549" s="3"/>
      <c r="M549" s="3"/>
      <c r="N549" s="3"/>
    </row>
    <row r="550">
      <c r="A550" s="3"/>
      <c r="B550" s="84"/>
      <c r="C550" s="84"/>
      <c r="D550" s="3"/>
      <c r="E550" s="3"/>
      <c r="F550" s="3"/>
      <c r="G550" s="3"/>
      <c r="H550" s="3"/>
      <c r="I550" s="3"/>
      <c r="J550" s="3"/>
      <c r="K550" s="3"/>
      <c r="L550" s="3"/>
      <c r="M550" s="3"/>
      <c r="N550" s="3"/>
    </row>
    <row r="551">
      <c r="A551" s="3"/>
      <c r="B551" s="84"/>
      <c r="C551" s="84"/>
      <c r="D551" s="3"/>
      <c r="E551" s="3"/>
      <c r="F551" s="3"/>
      <c r="G551" s="3"/>
      <c r="H551" s="3"/>
      <c r="I551" s="3"/>
      <c r="J551" s="3"/>
      <c r="K551" s="3"/>
      <c r="L551" s="3"/>
      <c r="M551" s="3"/>
      <c r="N551" s="3"/>
    </row>
    <row r="552">
      <c r="A552" s="3"/>
      <c r="B552" s="84"/>
      <c r="C552" s="84"/>
      <c r="D552" s="3"/>
      <c r="E552" s="3"/>
      <c r="F552" s="3"/>
      <c r="G552" s="3"/>
      <c r="H552" s="3"/>
      <c r="I552" s="3"/>
      <c r="J552" s="3"/>
      <c r="K552" s="3"/>
      <c r="L552" s="3"/>
      <c r="M552" s="3"/>
      <c r="N552" s="3"/>
    </row>
    <row r="553">
      <c r="A553" s="3"/>
      <c r="B553" s="84"/>
      <c r="C553" s="84"/>
      <c r="D553" s="3"/>
      <c r="E553" s="3"/>
      <c r="F553" s="3"/>
      <c r="G553" s="3"/>
      <c r="H553" s="3"/>
      <c r="I553" s="3"/>
      <c r="J553" s="3"/>
      <c r="K553" s="3"/>
      <c r="L553" s="3"/>
      <c r="M553" s="3"/>
      <c r="N553" s="3"/>
    </row>
    <row r="554">
      <c r="A554" s="3"/>
      <c r="B554" s="84"/>
      <c r="C554" s="84"/>
      <c r="D554" s="3"/>
      <c r="E554" s="3"/>
      <c r="F554" s="3"/>
      <c r="G554" s="3"/>
      <c r="H554" s="3"/>
      <c r="I554" s="3"/>
      <c r="J554" s="3"/>
      <c r="K554" s="3"/>
      <c r="L554" s="3"/>
      <c r="M554" s="3"/>
      <c r="N554" s="3"/>
    </row>
    <row r="555">
      <c r="A555" s="3"/>
      <c r="B555" s="84"/>
      <c r="C555" s="84"/>
      <c r="D555" s="3"/>
      <c r="E555" s="3"/>
      <c r="F555" s="3"/>
      <c r="G555" s="3"/>
      <c r="H555" s="3"/>
      <c r="I555" s="3"/>
      <c r="J555" s="3"/>
      <c r="K555" s="3"/>
      <c r="L555" s="3"/>
      <c r="M555" s="3"/>
      <c r="N555" s="3"/>
    </row>
    <row r="556">
      <c r="A556" s="3"/>
      <c r="B556" s="84"/>
      <c r="C556" s="84"/>
      <c r="D556" s="3"/>
      <c r="E556" s="3"/>
      <c r="F556" s="3"/>
      <c r="G556" s="3"/>
      <c r="H556" s="3"/>
      <c r="I556" s="3"/>
      <c r="J556" s="3"/>
      <c r="K556" s="3"/>
      <c r="L556" s="3"/>
      <c r="M556" s="3"/>
      <c r="N556" s="3"/>
    </row>
    <row r="557">
      <c r="A557" s="3"/>
      <c r="B557" s="84"/>
      <c r="C557" s="84"/>
      <c r="D557" s="3"/>
      <c r="E557" s="3"/>
      <c r="F557" s="3"/>
      <c r="G557" s="3"/>
      <c r="H557" s="3"/>
      <c r="I557" s="3"/>
      <c r="J557" s="3"/>
      <c r="K557" s="3"/>
      <c r="L557" s="3"/>
      <c r="M557" s="3"/>
      <c r="N557" s="3"/>
    </row>
    <row r="558">
      <c r="A558" s="3"/>
      <c r="B558" s="84"/>
      <c r="C558" s="84"/>
      <c r="D558" s="3"/>
      <c r="E558" s="3"/>
      <c r="F558" s="3"/>
      <c r="G558" s="3"/>
      <c r="H558" s="3"/>
      <c r="I558" s="3"/>
      <c r="J558" s="3"/>
      <c r="K558" s="3"/>
      <c r="L558" s="3"/>
      <c r="M558" s="3"/>
      <c r="N558" s="3"/>
    </row>
    <row r="559">
      <c r="A559" s="3"/>
      <c r="B559" s="84"/>
      <c r="C559" s="84"/>
      <c r="D559" s="3"/>
      <c r="E559" s="3"/>
      <c r="F559" s="3"/>
      <c r="G559" s="3"/>
      <c r="H559" s="3"/>
      <c r="I559" s="3"/>
      <c r="J559" s="3"/>
      <c r="K559" s="3"/>
      <c r="L559" s="3"/>
      <c r="M559" s="3"/>
      <c r="N559" s="3"/>
    </row>
    <row r="560">
      <c r="A560" s="3"/>
      <c r="B560" s="84"/>
      <c r="C560" s="84"/>
      <c r="D560" s="3"/>
      <c r="E560" s="3"/>
      <c r="F560" s="3"/>
      <c r="G560" s="3"/>
      <c r="H560" s="3"/>
      <c r="I560" s="3"/>
      <c r="J560" s="3"/>
      <c r="K560" s="3"/>
      <c r="L560" s="3"/>
      <c r="M560" s="3"/>
      <c r="N560" s="3"/>
    </row>
    <row r="561">
      <c r="A561" s="3"/>
      <c r="B561" s="84"/>
      <c r="C561" s="84"/>
      <c r="D561" s="3"/>
      <c r="E561" s="3"/>
      <c r="F561" s="3"/>
      <c r="G561" s="3"/>
      <c r="H561" s="3"/>
      <c r="I561" s="3"/>
      <c r="J561" s="3"/>
      <c r="K561" s="3"/>
      <c r="L561" s="3"/>
      <c r="M561" s="3"/>
      <c r="N561" s="3"/>
    </row>
    <row r="562">
      <c r="A562" s="3"/>
      <c r="B562" s="84"/>
      <c r="C562" s="84"/>
      <c r="D562" s="3"/>
      <c r="E562" s="3"/>
      <c r="F562" s="3"/>
      <c r="G562" s="3"/>
      <c r="H562" s="3"/>
      <c r="I562" s="3"/>
      <c r="J562" s="3"/>
      <c r="K562" s="3"/>
      <c r="L562" s="3"/>
      <c r="M562" s="3"/>
      <c r="N562" s="3"/>
    </row>
    <row r="563">
      <c r="A563" s="3"/>
      <c r="B563" s="84"/>
      <c r="C563" s="84"/>
      <c r="D563" s="3"/>
      <c r="E563" s="3"/>
      <c r="F563" s="3"/>
      <c r="G563" s="3"/>
      <c r="H563" s="3"/>
      <c r="I563" s="3"/>
      <c r="J563" s="3"/>
      <c r="K563" s="3"/>
      <c r="L563" s="3"/>
      <c r="M563" s="3"/>
      <c r="N563" s="3"/>
    </row>
    <row r="564">
      <c r="A564" s="3"/>
      <c r="B564" s="84"/>
      <c r="C564" s="84"/>
      <c r="D564" s="3"/>
      <c r="E564" s="3"/>
      <c r="F564" s="3"/>
      <c r="G564" s="3"/>
      <c r="H564" s="3"/>
      <c r="I564" s="3"/>
      <c r="J564" s="3"/>
      <c r="K564" s="3"/>
      <c r="L564" s="3"/>
      <c r="M564" s="3"/>
      <c r="N564" s="3"/>
    </row>
    <row r="565">
      <c r="A565" s="3"/>
      <c r="B565" s="84"/>
      <c r="C565" s="84"/>
      <c r="D565" s="3"/>
      <c r="E565" s="3"/>
      <c r="F565" s="3"/>
      <c r="G565" s="3"/>
      <c r="H565" s="3"/>
      <c r="I565" s="3"/>
      <c r="J565" s="3"/>
      <c r="K565" s="3"/>
      <c r="L565" s="3"/>
      <c r="M565" s="3"/>
      <c r="N565" s="3"/>
    </row>
    <row r="566">
      <c r="A566" s="3"/>
      <c r="B566" s="84"/>
      <c r="C566" s="84"/>
      <c r="D566" s="3"/>
      <c r="E566" s="3"/>
      <c r="F566" s="3"/>
      <c r="G566" s="3"/>
      <c r="H566" s="3"/>
      <c r="I566" s="3"/>
      <c r="J566" s="3"/>
      <c r="K566" s="3"/>
      <c r="L566" s="3"/>
      <c r="M566" s="3"/>
      <c r="N566" s="3"/>
    </row>
    <row r="567">
      <c r="A567" s="3"/>
      <c r="B567" s="84"/>
      <c r="C567" s="84"/>
      <c r="D567" s="3"/>
      <c r="E567" s="3"/>
      <c r="F567" s="3"/>
      <c r="G567" s="3"/>
      <c r="H567" s="3"/>
      <c r="I567" s="3"/>
      <c r="J567" s="3"/>
      <c r="K567" s="3"/>
      <c r="L567" s="3"/>
      <c r="M567" s="3"/>
      <c r="N567" s="3"/>
    </row>
    <row r="568">
      <c r="A568" s="3"/>
      <c r="B568" s="84"/>
      <c r="C568" s="84"/>
      <c r="D568" s="3"/>
      <c r="E568" s="3"/>
      <c r="F568" s="3"/>
      <c r="G568" s="3"/>
      <c r="H568" s="3"/>
      <c r="I568" s="3"/>
      <c r="J568" s="3"/>
      <c r="K568" s="3"/>
      <c r="L568" s="3"/>
      <c r="M568" s="3"/>
      <c r="N568" s="3"/>
    </row>
    <row r="569">
      <c r="A569" s="3"/>
      <c r="B569" s="84"/>
      <c r="C569" s="84"/>
      <c r="D569" s="3"/>
      <c r="E569" s="3"/>
      <c r="F569" s="3"/>
      <c r="G569" s="3"/>
      <c r="H569" s="3"/>
      <c r="I569" s="3"/>
      <c r="J569" s="3"/>
      <c r="K569" s="3"/>
      <c r="L569" s="3"/>
      <c r="M569" s="3"/>
      <c r="N569" s="3"/>
    </row>
    <row r="570">
      <c r="A570" s="3"/>
      <c r="B570" s="84"/>
      <c r="C570" s="84"/>
      <c r="D570" s="3"/>
      <c r="E570" s="3"/>
      <c r="F570" s="3"/>
      <c r="G570" s="3"/>
      <c r="H570" s="3"/>
      <c r="I570" s="3"/>
      <c r="J570" s="3"/>
      <c r="K570" s="3"/>
      <c r="L570" s="3"/>
      <c r="M570" s="3"/>
      <c r="N570" s="3"/>
    </row>
    <row r="571">
      <c r="A571" s="3"/>
      <c r="B571" s="84"/>
      <c r="C571" s="84"/>
      <c r="D571" s="3"/>
      <c r="E571" s="3"/>
      <c r="F571" s="3"/>
      <c r="G571" s="3"/>
      <c r="H571" s="3"/>
      <c r="I571" s="3"/>
      <c r="J571" s="3"/>
      <c r="K571" s="3"/>
      <c r="L571" s="3"/>
      <c r="M571" s="3"/>
      <c r="N571" s="3"/>
    </row>
    <row r="572">
      <c r="A572" s="3"/>
      <c r="B572" s="84"/>
      <c r="C572" s="84"/>
      <c r="D572" s="3"/>
      <c r="E572" s="3"/>
      <c r="F572" s="3"/>
      <c r="G572" s="3"/>
      <c r="H572" s="3"/>
      <c r="I572" s="3"/>
      <c r="J572" s="3"/>
      <c r="K572" s="3"/>
      <c r="L572" s="3"/>
      <c r="M572" s="3"/>
      <c r="N572" s="3"/>
    </row>
    <row r="573">
      <c r="A573" s="3"/>
      <c r="B573" s="84"/>
      <c r="C573" s="84"/>
      <c r="D573" s="3"/>
      <c r="E573" s="3"/>
      <c r="F573" s="3"/>
      <c r="G573" s="3"/>
      <c r="H573" s="3"/>
      <c r="I573" s="3"/>
      <c r="J573" s="3"/>
      <c r="K573" s="3"/>
      <c r="L573" s="3"/>
      <c r="M573" s="3"/>
      <c r="N573" s="3"/>
    </row>
    <row r="574">
      <c r="A574" s="3"/>
      <c r="B574" s="84"/>
      <c r="C574" s="84"/>
      <c r="D574" s="3"/>
      <c r="E574" s="3"/>
      <c r="F574" s="3"/>
      <c r="G574" s="3"/>
      <c r="H574" s="3"/>
      <c r="I574" s="3"/>
      <c r="J574" s="3"/>
      <c r="K574" s="3"/>
      <c r="L574" s="3"/>
      <c r="M574" s="3"/>
      <c r="N574" s="3"/>
    </row>
    <row r="575">
      <c r="A575" s="3"/>
      <c r="B575" s="84"/>
      <c r="C575" s="84"/>
      <c r="D575" s="3"/>
      <c r="E575" s="3"/>
      <c r="F575" s="3"/>
      <c r="G575" s="3"/>
      <c r="H575" s="3"/>
      <c r="I575" s="3"/>
      <c r="J575" s="3"/>
      <c r="K575" s="3"/>
      <c r="L575" s="3"/>
      <c r="M575" s="3"/>
      <c r="N575" s="3"/>
    </row>
    <row r="576">
      <c r="A576" s="3"/>
      <c r="B576" s="84"/>
      <c r="C576" s="84"/>
      <c r="D576" s="3"/>
      <c r="E576" s="3"/>
      <c r="F576" s="3"/>
      <c r="G576" s="3"/>
      <c r="H576" s="3"/>
      <c r="I576" s="3"/>
      <c r="J576" s="3"/>
      <c r="K576" s="3"/>
      <c r="L576" s="3"/>
      <c r="M576" s="3"/>
      <c r="N576" s="3"/>
    </row>
    <row r="577">
      <c r="A577" s="3"/>
      <c r="B577" s="84"/>
      <c r="C577" s="84"/>
      <c r="D577" s="3"/>
      <c r="E577" s="3"/>
      <c r="F577" s="3"/>
      <c r="G577" s="3"/>
      <c r="H577" s="3"/>
      <c r="I577" s="3"/>
      <c r="J577" s="3"/>
      <c r="K577" s="3"/>
      <c r="L577" s="3"/>
      <c r="M577" s="3"/>
      <c r="N577" s="3"/>
    </row>
    <row r="578">
      <c r="A578" s="3"/>
      <c r="B578" s="84"/>
      <c r="C578" s="84"/>
      <c r="D578" s="3"/>
      <c r="E578" s="3"/>
      <c r="F578" s="3"/>
      <c r="G578" s="3"/>
      <c r="H578" s="3"/>
      <c r="I578" s="3"/>
      <c r="J578" s="3"/>
      <c r="K578" s="3"/>
      <c r="L578" s="3"/>
      <c r="M578" s="3"/>
      <c r="N578" s="3"/>
    </row>
    <row r="579">
      <c r="A579" s="3"/>
      <c r="B579" s="84"/>
      <c r="C579" s="84"/>
      <c r="D579" s="3"/>
      <c r="E579" s="3"/>
      <c r="F579" s="3"/>
      <c r="G579" s="3"/>
      <c r="H579" s="3"/>
      <c r="I579" s="3"/>
      <c r="J579" s="3"/>
      <c r="K579" s="3"/>
      <c r="L579" s="3"/>
      <c r="M579" s="3"/>
      <c r="N579" s="3"/>
    </row>
    <row r="580">
      <c r="A580" s="3"/>
      <c r="B580" s="84"/>
      <c r="C580" s="84"/>
      <c r="D580" s="3"/>
      <c r="E580" s="3"/>
      <c r="F580" s="3"/>
      <c r="G580" s="3"/>
      <c r="H580" s="3"/>
      <c r="I580" s="3"/>
      <c r="J580" s="3"/>
      <c r="K580" s="3"/>
      <c r="L580" s="3"/>
      <c r="M580" s="3"/>
      <c r="N580" s="3"/>
    </row>
    <row r="581">
      <c r="A581" s="3"/>
      <c r="B581" s="84"/>
      <c r="C581" s="84"/>
      <c r="D581" s="3"/>
      <c r="E581" s="3"/>
      <c r="F581" s="3"/>
      <c r="G581" s="3"/>
      <c r="H581" s="3"/>
      <c r="I581" s="3"/>
      <c r="J581" s="3"/>
      <c r="K581" s="3"/>
      <c r="L581" s="3"/>
      <c r="M581" s="3"/>
      <c r="N581" s="3"/>
    </row>
    <row r="582">
      <c r="A582" s="3"/>
      <c r="B582" s="84"/>
      <c r="C582" s="84"/>
      <c r="D582" s="3"/>
      <c r="E582" s="3"/>
      <c r="F582" s="3"/>
      <c r="G582" s="3"/>
      <c r="H582" s="3"/>
      <c r="I582" s="3"/>
      <c r="J582" s="3"/>
      <c r="K582" s="3"/>
      <c r="L582" s="3"/>
      <c r="M582" s="3"/>
      <c r="N582" s="3"/>
    </row>
    <row r="583">
      <c r="A583" s="3"/>
      <c r="B583" s="84"/>
      <c r="C583" s="84"/>
      <c r="D583" s="3"/>
      <c r="E583" s="3"/>
      <c r="F583" s="3"/>
      <c r="G583" s="3"/>
      <c r="H583" s="3"/>
      <c r="I583" s="3"/>
      <c r="J583" s="3"/>
      <c r="K583" s="3"/>
      <c r="L583" s="3"/>
      <c r="M583" s="3"/>
      <c r="N583" s="3"/>
    </row>
    <row r="584">
      <c r="A584" s="3"/>
      <c r="B584" s="84"/>
      <c r="C584" s="84"/>
      <c r="D584" s="3"/>
      <c r="E584" s="3"/>
      <c r="F584" s="3"/>
      <c r="G584" s="3"/>
      <c r="H584" s="3"/>
      <c r="I584" s="3"/>
      <c r="J584" s="3"/>
      <c r="K584" s="3"/>
      <c r="L584" s="3"/>
      <c r="M584" s="3"/>
      <c r="N584" s="3"/>
    </row>
    <row r="585">
      <c r="A585" s="3"/>
      <c r="B585" s="84"/>
      <c r="C585" s="84"/>
      <c r="D585" s="3"/>
      <c r="E585" s="3"/>
      <c r="F585" s="3"/>
      <c r="G585" s="3"/>
      <c r="H585" s="3"/>
      <c r="I585" s="3"/>
      <c r="J585" s="3"/>
      <c r="K585" s="3"/>
      <c r="L585" s="3"/>
      <c r="M585" s="3"/>
      <c r="N585" s="3"/>
    </row>
    <row r="586">
      <c r="A586" s="3"/>
      <c r="B586" s="84"/>
      <c r="C586" s="84"/>
      <c r="D586" s="3"/>
      <c r="E586" s="3"/>
      <c r="F586" s="3"/>
      <c r="G586" s="3"/>
      <c r="H586" s="3"/>
      <c r="I586" s="3"/>
      <c r="J586" s="3"/>
      <c r="K586" s="3"/>
      <c r="L586" s="3"/>
      <c r="M586" s="3"/>
      <c r="N586" s="3"/>
    </row>
    <row r="587">
      <c r="A587" s="3"/>
      <c r="B587" s="84"/>
      <c r="C587" s="84"/>
      <c r="D587" s="3"/>
      <c r="E587" s="3"/>
      <c r="F587" s="3"/>
      <c r="G587" s="3"/>
      <c r="H587" s="3"/>
      <c r="I587" s="3"/>
      <c r="J587" s="3"/>
      <c r="K587" s="3"/>
      <c r="L587" s="3"/>
      <c r="M587" s="3"/>
      <c r="N587" s="3"/>
    </row>
    <row r="588">
      <c r="A588" s="3"/>
      <c r="B588" s="84"/>
      <c r="C588" s="84"/>
      <c r="D588" s="3"/>
      <c r="E588" s="3"/>
      <c r="F588" s="3"/>
      <c r="G588" s="3"/>
      <c r="H588" s="3"/>
      <c r="I588" s="3"/>
      <c r="J588" s="3"/>
      <c r="K588" s="3"/>
      <c r="L588" s="3"/>
      <c r="M588" s="3"/>
      <c r="N588" s="3"/>
    </row>
    <row r="589">
      <c r="A589" s="3"/>
      <c r="B589" s="84"/>
      <c r="C589" s="84"/>
      <c r="D589" s="3"/>
      <c r="E589" s="3"/>
      <c r="F589" s="3"/>
      <c r="G589" s="3"/>
      <c r="H589" s="3"/>
      <c r="I589" s="3"/>
      <c r="J589" s="3"/>
      <c r="K589" s="3"/>
      <c r="L589" s="3"/>
      <c r="M589" s="3"/>
      <c r="N589" s="3"/>
    </row>
    <row r="590">
      <c r="A590" s="3"/>
      <c r="B590" s="84"/>
      <c r="C590" s="84"/>
      <c r="D590" s="3"/>
      <c r="E590" s="3"/>
      <c r="F590" s="3"/>
      <c r="G590" s="3"/>
      <c r="H590" s="3"/>
      <c r="I590" s="3"/>
      <c r="J590" s="3"/>
      <c r="K590" s="3"/>
      <c r="L590" s="3"/>
      <c r="M590" s="3"/>
      <c r="N590" s="3"/>
    </row>
    <row r="591">
      <c r="A591" s="3"/>
      <c r="B591" s="84"/>
      <c r="C591" s="84"/>
      <c r="D591" s="3"/>
      <c r="E591" s="3"/>
      <c r="F591" s="3"/>
      <c r="G591" s="3"/>
      <c r="H591" s="3"/>
      <c r="I591" s="3"/>
      <c r="J591" s="3"/>
      <c r="K591" s="3"/>
      <c r="L591" s="3"/>
      <c r="M591" s="3"/>
      <c r="N591" s="3"/>
    </row>
    <row r="592">
      <c r="A592" s="3"/>
      <c r="B592" s="84"/>
      <c r="C592" s="84"/>
      <c r="D592" s="3"/>
      <c r="E592" s="3"/>
      <c r="F592" s="3"/>
      <c r="G592" s="3"/>
      <c r="H592" s="3"/>
      <c r="I592" s="3"/>
      <c r="J592" s="3"/>
      <c r="K592" s="3"/>
      <c r="L592" s="3"/>
      <c r="M592" s="3"/>
      <c r="N592" s="3"/>
    </row>
    <row r="593">
      <c r="A593" s="3"/>
      <c r="B593" s="84"/>
      <c r="C593" s="84"/>
      <c r="D593" s="3"/>
      <c r="E593" s="3"/>
      <c r="F593" s="3"/>
      <c r="G593" s="3"/>
      <c r="H593" s="3"/>
      <c r="I593" s="3"/>
      <c r="J593" s="3"/>
      <c r="K593" s="3"/>
      <c r="L593" s="3"/>
      <c r="M593" s="3"/>
      <c r="N593" s="3"/>
    </row>
    <row r="594">
      <c r="A594" s="3"/>
      <c r="B594" s="84"/>
      <c r="C594" s="84"/>
      <c r="D594" s="3"/>
      <c r="E594" s="3"/>
      <c r="F594" s="3"/>
      <c r="G594" s="3"/>
      <c r="H594" s="3"/>
      <c r="I594" s="3"/>
      <c r="J594" s="3"/>
      <c r="K594" s="3"/>
      <c r="L594" s="3"/>
      <c r="M594" s="3"/>
      <c r="N594" s="3"/>
    </row>
    <row r="595">
      <c r="A595" s="3"/>
      <c r="B595" s="84"/>
      <c r="C595" s="84"/>
      <c r="D595" s="3"/>
      <c r="E595" s="3"/>
      <c r="F595" s="3"/>
      <c r="G595" s="3"/>
      <c r="H595" s="3"/>
      <c r="I595" s="3"/>
      <c r="J595" s="3"/>
      <c r="K595" s="3"/>
      <c r="L595" s="3"/>
      <c r="M595" s="3"/>
      <c r="N595" s="3"/>
    </row>
    <row r="596">
      <c r="A596" s="3"/>
      <c r="B596" s="84"/>
      <c r="C596" s="84"/>
      <c r="D596" s="3"/>
      <c r="E596" s="3"/>
      <c r="F596" s="3"/>
      <c r="G596" s="3"/>
      <c r="H596" s="3"/>
      <c r="I596" s="3"/>
      <c r="J596" s="3"/>
      <c r="K596" s="3"/>
      <c r="L596" s="3"/>
      <c r="M596" s="3"/>
      <c r="N596" s="3"/>
    </row>
    <row r="597">
      <c r="A597" s="3"/>
      <c r="B597" s="84"/>
      <c r="C597" s="84"/>
      <c r="D597" s="3"/>
      <c r="E597" s="3"/>
      <c r="F597" s="3"/>
      <c r="G597" s="3"/>
      <c r="H597" s="3"/>
      <c r="I597" s="3"/>
      <c r="J597" s="3"/>
      <c r="K597" s="3"/>
      <c r="L597" s="3"/>
      <c r="M597" s="3"/>
      <c r="N597" s="3"/>
    </row>
    <row r="598">
      <c r="A598" s="3"/>
      <c r="B598" s="84"/>
      <c r="C598" s="84"/>
      <c r="D598" s="3"/>
      <c r="E598" s="3"/>
      <c r="F598" s="3"/>
      <c r="G598" s="3"/>
      <c r="H598" s="3"/>
      <c r="I598" s="3"/>
      <c r="J598" s="3"/>
      <c r="K598" s="3"/>
      <c r="L598" s="3"/>
      <c r="M598" s="3"/>
      <c r="N598" s="3"/>
    </row>
    <row r="599">
      <c r="A599" s="3"/>
      <c r="B599" s="84"/>
      <c r="C599" s="84"/>
      <c r="D599" s="3"/>
      <c r="E599" s="3"/>
      <c r="F599" s="3"/>
      <c r="G599" s="3"/>
      <c r="H599" s="3"/>
      <c r="I599" s="3"/>
      <c r="J599" s="3"/>
      <c r="K599" s="3"/>
      <c r="L599" s="3"/>
      <c r="M599" s="3"/>
      <c r="N599" s="3"/>
    </row>
    <row r="600">
      <c r="A600" s="3"/>
      <c r="B600" s="84"/>
      <c r="C600" s="84"/>
      <c r="D600" s="3"/>
      <c r="E600" s="3"/>
      <c r="F600" s="3"/>
      <c r="G600" s="3"/>
      <c r="H600" s="3"/>
      <c r="I600" s="3"/>
      <c r="J600" s="3"/>
      <c r="K600" s="3"/>
      <c r="L600" s="3"/>
      <c r="M600" s="3"/>
      <c r="N600" s="3"/>
    </row>
    <row r="601">
      <c r="A601" s="3"/>
      <c r="B601" s="84"/>
      <c r="C601" s="84"/>
      <c r="D601" s="3"/>
      <c r="E601" s="3"/>
      <c r="F601" s="3"/>
      <c r="G601" s="3"/>
      <c r="H601" s="3"/>
      <c r="I601" s="3"/>
      <c r="J601" s="3"/>
      <c r="K601" s="3"/>
      <c r="L601" s="3"/>
      <c r="M601" s="3"/>
      <c r="N601" s="3"/>
    </row>
    <row r="602">
      <c r="A602" s="3"/>
      <c r="B602" s="84"/>
      <c r="C602" s="84"/>
      <c r="D602" s="3"/>
      <c r="E602" s="3"/>
      <c r="F602" s="3"/>
      <c r="G602" s="3"/>
      <c r="H602" s="3"/>
      <c r="I602" s="3"/>
      <c r="J602" s="3"/>
      <c r="K602" s="3"/>
      <c r="L602" s="3"/>
      <c r="M602" s="3"/>
      <c r="N602" s="3"/>
    </row>
    <row r="603">
      <c r="A603" s="3"/>
      <c r="B603" s="84"/>
      <c r="C603" s="84"/>
      <c r="D603" s="3"/>
      <c r="E603" s="3"/>
      <c r="F603" s="3"/>
      <c r="G603" s="3"/>
      <c r="H603" s="3"/>
      <c r="I603" s="3"/>
      <c r="J603" s="3"/>
      <c r="K603" s="3"/>
      <c r="L603" s="3"/>
      <c r="M603" s="3"/>
      <c r="N603" s="3"/>
    </row>
    <row r="604">
      <c r="A604" s="3"/>
      <c r="B604" s="84"/>
      <c r="C604" s="84"/>
      <c r="D604" s="3"/>
      <c r="E604" s="3"/>
      <c r="F604" s="3"/>
      <c r="G604" s="3"/>
      <c r="H604" s="3"/>
      <c r="I604" s="3"/>
      <c r="J604" s="3"/>
      <c r="K604" s="3"/>
      <c r="L604" s="3"/>
      <c r="M604" s="3"/>
      <c r="N604" s="3"/>
    </row>
    <row r="605">
      <c r="A605" s="3"/>
      <c r="B605" s="84"/>
      <c r="C605" s="84"/>
      <c r="D605" s="3"/>
      <c r="E605" s="3"/>
      <c r="F605" s="3"/>
      <c r="G605" s="3"/>
      <c r="H605" s="3"/>
      <c r="I605" s="3"/>
      <c r="J605" s="3"/>
      <c r="K605" s="3"/>
      <c r="L605" s="3"/>
      <c r="M605" s="3"/>
      <c r="N605" s="3"/>
    </row>
    <row r="606">
      <c r="A606" s="3"/>
      <c r="B606" s="84"/>
      <c r="C606" s="84"/>
      <c r="D606" s="3"/>
      <c r="E606" s="3"/>
      <c r="F606" s="3"/>
      <c r="G606" s="3"/>
      <c r="H606" s="3"/>
      <c r="I606" s="3"/>
      <c r="J606" s="3"/>
      <c r="K606" s="3"/>
      <c r="L606" s="3"/>
      <c r="M606" s="3"/>
      <c r="N606" s="3"/>
    </row>
    <row r="607">
      <c r="A607" s="3"/>
      <c r="B607" s="84"/>
      <c r="C607" s="84"/>
      <c r="D607" s="3"/>
      <c r="E607" s="3"/>
      <c r="F607" s="3"/>
      <c r="G607" s="3"/>
      <c r="H607" s="3"/>
      <c r="I607" s="3"/>
      <c r="J607" s="3"/>
      <c r="K607" s="3"/>
      <c r="L607" s="3"/>
      <c r="M607" s="3"/>
      <c r="N607" s="3"/>
    </row>
    <row r="608">
      <c r="A608" s="3"/>
      <c r="B608" s="84"/>
      <c r="C608" s="84"/>
      <c r="D608" s="3"/>
      <c r="E608" s="3"/>
      <c r="F608" s="3"/>
      <c r="G608" s="3"/>
      <c r="H608" s="3"/>
      <c r="I608" s="3"/>
      <c r="J608" s="3"/>
      <c r="K608" s="3"/>
      <c r="L608" s="3"/>
      <c r="M608" s="3"/>
      <c r="N608" s="3"/>
    </row>
    <row r="609">
      <c r="A609" s="3"/>
      <c r="B609" s="84"/>
      <c r="C609" s="84"/>
      <c r="D609" s="3"/>
      <c r="E609" s="3"/>
      <c r="F609" s="3"/>
      <c r="G609" s="3"/>
      <c r="H609" s="3"/>
      <c r="I609" s="3"/>
      <c r="J609" s="3"/>
      <c r="K609" s="3"/>
      <c r="L609" s="3"/>
      <c r="M609" s="3"/>
      <c r="N609" s="3"/>
    </row>
    <row r="610">
      <c r="A610" s="3"/>
      <c r="B610" s="84"/>
      <c r="C610" s="84"/>
      <c r="D610" s="3"/>
      <c r="E610" s="3"/>
      <c r="F610" s="3"/>
      <c r="G610" s="3"/>
      <c r="H610" s="3"/>
      <c r="I610" s="3"/>
      <c r="J610" s="3"/>
      <c r="K610" s="3"/>
      <c r="L610" s="3"/>
      <c r="M610" s="3"/>
      <c r="N610" s="3"/>
    </row>
    <row r="611">
      <c r="A611" s="3"/>
      <c r="B611" s="84"/>
      <c r="C611" s="84"/>
      <c r="D611" s="3"/>
      <c r="E611" s="3"/>
      <c r="F611" s="3"/>
      <c r="G611" s="3"/>
      <c r="H611" s="3"/>
      <c r="I611" s="3"/>
      <c r="J611" s="3"/>
      <c r="K611" s="3"/>
      <c r="L611" s="3"/>
      <c r="M611" s="3"/>
      <c r="N611" s="3"/>
    </row>
    <row r="612">
      <c r="A612" s="3"/>
      <c r="B612" s="84"/>
      <c r="C612" s="84"/>
      <c r="D612" s="3"/>
      <c r="E612" s="3"/>
      <c r="F612" s="3"/>
      <c r="G612" s="3"/>
      <c r="H612" s="3"/>
      <c r="I612" s="3"/>
      <c r="J612" s="3"/>
      <c r="K612" s="3"/>
      <c r="L612" s="3"/>
      <c r="M612" s="3"/>
      <c r="N612" s="3"/>
    </row>
    <row r="613">
      <c r="A613" s="3"/>
      <c r="B613" s="84"/>
      <c r="C613" s="84"/>
      <c r="D613" s="3"/>
      <c r="E613" s="3"/>
      <c r="F613" s="3"/>
      <c r="G613" s="3"/>
      <c r="H613" s="3"/>
      <c r="I613" s="3"/>
      <c r="J613" s="3"/>
      <c r="K613" s="3"/>
      <c r="L613" s="3"/>
      <c r="M613" s="3"/>
      <c r="N613" s="3"/>
    </row>
    <row r="614">
      <c r="A614" s="3"/>
      <c r="B614" s="84"/>
      <c r="C614" s="84"/>
      <c r="D614" s="3"/>
      <c r="E614" s="3"/>
      <c r="F614" s="3"/>
      <c r="G614" s="3"/>
      <c r="H614" s="3"/>
      <c r="I614" s="3"/>
      <c r="J614" s="3"/>
      <c r="K614" s="3"/>
      <c r="L614" s="3"/>
      <c r="M614" s="3"/>
      <c r="N614" s="3"/>
    </row>
    <row r="615">
      <c r="A615" s="3"/>
      <c r="B615" s="84"/>
      <c r="C615" s="84"/>
      <c r="D615" s="3"/>
      <c r="E615" s="3"/>
      <c r="F615" s="3"/>
      <c r="G615" s="3"/>
      <c r="H615" s="3"/>
      <c r="I615" s="3"/>
      <c r="J615" s="3"/>
      <c r="K615" s="3"/>
      <c r="L615" s="3"/>
      <c r="M615" s="3"/>
      <c r="N615" s="3"/>
    </row>
    <row r="616">
      <c r="A616" s="3"/>
      <c r="B616" s="84"/>
      <c r="C616" s="84"/>
      <c r="D616" s="3"/>
      <c r="E616" s="3"/>
      <c r="F616" s="3"/>
      <c r="G616" s="3"/>
      <c r="H616" s="3"/>
      <c r="I616" s="3"/>
      <c r="J616" s="3"/>
      <c r="K616" s="3"/>
      <c r="L616" s="3"/>
      <c r="M616" s="3"/>
      <c r="N616" s="3"/>
    </row>
    <row r="617">
      <c r="A617" s="3"/>
      <c r="B617" s="84"/>
      <c r="C617" s="84"/>
      <c r="D617" s="3"/>
      <c r="E617" s="3"/>
      <c r="F617" s="3"/>
      <c r="G617" s="3"/>
      <c r="H617" s="3"/>
      <c r="I617" s="3"/>
      <c r="J617" s="3"/>
      <c r="K617" s="3"/>
      <c r="L617" s="3"/>
      <c r="M617" s="3"/>
      <c r="N617" s="3"/>
    </row>
    <row r="618">
      <c r="A618" s="3"/>
      <c r="B618" s="84"/>
      <c r="C618" s="84"/>
      <c r="D618" s="3"/>
      <c r="E618" s="3"/>
      <c r="F618" s="3"/>
      <c r="G618" s="3"/>
      <c r="H618" s="3"/>
      <c r="I618" s="3"/>
      <c r="J618" s="3"/>
      <c r="K618" s="3"/>
      <c r="L618" s="3"/>
      <c r="M618" s="3"/>
      <c r="N618" s="3"/>
    </row>
    <row r="619">
      <c r="A619" s="3"/>
      <c r="B619" s="84"/>
      <c r="C619" s="84"/>
      <c r="D619" s="3"/>
      <c r="E619" s="3"/>
      <c r="F619" s="3"/>
      <c r="G619" s="3"/>
      <c r="H619" s="3"/>
      <c r="I619" s="3"/>
      <c r="J619" s="3"/>
      <c r="K619" s="3"/>
      <c r="L619" s="3"/>
      <c r="M619" s="3"/>
      <c r="N619" s="3"/>
    </row>
    <row r="620">
      <c r="A620" s="3"/>
      <c r="B620" s="84"/>
      <c r="C620" s="84"/>
      <c r="D620" s="3"/>
      <c r="E620" s="3"/>
      <c r="F620" s="3"/>
      <c r="G620" s="3"/>
      <c r="H620" s="3"/>
      <c r="I620" s="3"/>
      <c r="J620" s="3"/>
      <c r="K620" s="3"/>
      <c r="L620" s="3"/>
      <c r="M620" s="3"/>
      <c r="N620" s="3"/>
    </row>
    <row r="621">
      <c r="A621" s="3"/>
      <c r="B621" s="84"/>
      <c r="C621" s="84"/>
      <c r="D621" s="3"/>
      <c r="E621" s="3"/>
      <c r="F621" s="3"/>
      <c r="G621" s="3"/>
      <c r="H621" s="3"/>
      <c r="I621" s="3"/>
      <c r="J621" s="3"/>
      <c r="K621" s="3"/>
      <c r="L621" s="3"/>
      <c r="M621" s="3"/>
      <c r="N621" s="3"/>
    </row>
    <row r="622">
      <c r="A622" s="3"/>
      <c r="B622" s="84"/>
      <c r="C622" s="84"/>
      <c r="D622" s="3"/>
      <c r="E622" s="3"/>
      <c r="F622" s="3"/>
      <c r="G622" s="3"/>
      <c r="H622" s="3"/>
      <c r="I622" s="3"/>
      <c r="J622" s="3"/>
      <c r="K622" s="3"/>
      <c r="L622" s="3"/>
      <c r="M622" s="3"/>
      <c r="N622" s="3"/>
    </row>
    <row r="623">
      <c r="A623" s="3"/>
      <c r="B623" s="84"/>
      <c r="C623" s="84"/>
      <c r="D623" s="3"/>
      <c r="E623" s="3"/>
      <c r="F623" s="3"/>
      <c r="G623" s="3"/>
      <c r="H623" s="3"/>
      <c r="I623" s="3"/>
      <c r="J623" s="3"/>
      <c r="K623" s="3"/>
      <c r="L623" s="3"/>
      <c r="M623" s="3"/>
      <c r="N623" s="3"/>
    </row>
    <row r="624">
      <c r="A624" s="3"/>
      <c r="B624" s="84"/>
      <c r="C624" s="84"/>
      <c r="D624" s="3"/>
      <c r="E624" s="3"/>
      <c r="F624" s="3"/>
      <c r="G624" s="3"/>
      <c r="H624" s="3"/>
      <c r="I624" s="3"/>
      <c r="J624" s="3"/>
      <c r="K624" s="3"/>
      <c r="L624" s="3"/>
      <c r="M624" s="3"/>
      <c r="N624" s="3"/>
    </row>
    <row r="625">
      <c r="A625" s="3"/>
      <c r="B625" s="84"/>
      <c r="C625" s="84"/>
      <c r="D625" s="3"/>
      <c r="E625" s="3"/>
      <c r="F625" s="3"/>
      <c r="G625" s="3"/>
      <c r="H625" s="3"/>
      <c r="I625" s="3"/>
      <c r="J625" s="3"/>
      <c r="K625" s="3"/>
      <c r="L625" s="3"/>
      <c r="M625" s="3"/>
      <c r="N625" s="3"/>
    </row>
    <row r="626">
      <c r="A626" s="3"/>
      <c r="B626" s="84"/>
      <c r="C626" s="84"/>
      <c r="D626" s="3"/>
      <c r="E626" s="3"/>
      <c r="F626" s="3"/>
      <c r="G626" s="3"/>
      <c r="H626" s="3"/>
      <c r="I626" s="3"/>
      <c r="J626" s="3"/>
      <c r="K626" s="3"/>
      <c r="L626" s="3"/>
      <c r="M626" s="3"/>
      <c r="N626" s="3"/>
    </row>
    <row r="627">
      <c r="A627" s="3"/>
      <c r="B627" s="84"/>
      <c r="C627" s="84"/>
      <c r="D627" s="3"/>
      <c r="E627" s="3"/>
      <c r="F627" s="3"/>
      <c r="G627" s="3"/>
      <c r="H627" s="3"/>
      <c r="I627" s="3"/>
      <c r="J627" s="3"/>
      <c r="K627" s="3"/>
      <c r="L627" s="3"/>
      <c r="M627" s="3"/>
      <c r="N627" s="3"/>
    </row>
    <row r="628">
      <c r="A628" s="3"/>
      <c r="B628" s="84"/>
      <c r="C628" s="84"/>
      <c r="D628" s="3"/>
      <c r="E628" s="3"/>
      <c r="F628" s="3"/>
      <c r="G628" s="3"/>
      <c r="H628" s="3"/>
      <c r="I628" s="3"/>
      <c r="J628" s="3"/>
      <c r="K628" s="3"/>
      <c r="L628" s="3"/>
      <c r="M628" s="3"/>
      <c r="N628" s="3"/>
    </row>
    <row r="629">
      <c r="A629" s="3"/>
      <c r="B629" s="84"/>
      <c r="C629" s="84"/>
      <c r="D629" s="3"/>
      <c r="E629" s="3"/>
      <c r="F629" s="3"/>
      <c r="G629" s="3"/>
      <c r="H629" s="3"/>
      <c r="I629" s="3"/>
      <c r="J629" s="3"/>
      <c r="K629" s="3"/>
      <c r="L629" s="3"/>
      <c r="M629" s="3"/>
      <c r="N629" s="3"/>
    </row>
    <row r="630">
      <c r="A630" s="3"/>
      <c r="B630" s="84"/>
      <c r="C630" s="84"/>
      <c r="D630" s="3"/>
      <c r="E630" s="3"/>
      <c r="F630" s="3"/>
      <c r="G630" s="3"/>
      <c r="H630" s="3"/>
      <c r="I630" s="3"/>
      <c r="J630" s="3"/>
      <c r="K630" s="3"/>
      <c r="L630" s="3"/>
      <c r="M630" s="3"/>
      <c r="N630" s="3"/>
    </row>
    <row r="631">
      <c r="A631" s="3"/>
      <c r="B631" s="84"/>
      <c r="C631" s="84"/>
      <c r="D631" s="3"/>
      <c r="E631" s="3"/>
      <c r="F631" s="3"/>
      <c r="G631" s="3"/>
      <c r="H631" s="3"/>
      <c r="I631" s="3"/>
      <c r="J631" s="3"/>
      <c r="K631" s="3"/>
      <c r="L631" s="3"/>
      <c r="M631" s="3"/>
      <c r="N631" s="3"/>
    </row>
    <row r="632">
      <c r="A632" s="3"/>
      <c r="B632" s="84"/>
      <c r="C632" s="84"/>
      <c r="D632" s="3"/>
      <c r="E632" s="3"/>
      <c r="F632" s="3"/>
      <c r="G632" s="3"/>
      <c r="H632" s="3"/>
      <c r="I632" s="3"/>
      <c r="J632" s="3"/>
      <c r="K632" s="3"/>
      <c r="L632" s="3"/>
      <c r="M632" s="3"/>
      <c r="N632" s="3"/>
    </row>
    <row r="633">
      <c r="A633" s="3"/>
      <c r="B633" s="84"/>
      <c r="C633" s="84"/>
      <c r="D633" s="3"/>
      <c r="E633" s="3"/>
      <c r="F633" s="3"/>
      <c r="G633" s="3"/>
      <c r="H633" s="3"/>
      <c r="I633" s="3"/>
      <c r="J633" s="3"/>
      <c r="K633" s="3"/>
      <c r="L633" s="3"/>
      <c r="M633" s="3"/>
      <c r="N633" s="3"/>
    </row>
    <row r="634">
      <c r="A634" s="3"/>
      <c r="B634" s="84"/>
      <c r="C634" s="84"/>
      <c r="D634" s="3"/>
      <c r="E634" s="3"/>
      <c r="F634" s="3"/>
      <c r="G634" s="3"/>
      <c r="H634" s="3"/>
      <c r="I634" s="3"/>
      <c r="J634" s="3"/>
      <c r="K634" s="3"/>
      <c r="L634" s="3"/>
      <c r="M634" s="3"/>
      <c r="N634" s="3"/>
    </row>
    <row r="635">
      <c r="A635" s="3"/>
      <c r="B635" s="84"/>
      <c r="C635" s="84"/>
      <c r="D635" s="3"/>
      <c r="E635" s="3"/>
      <c r="F635" s="3"/>
      <c r="G635" s="3"/>
      <c r="H635" s="3"/>
      <c r="I635" s="3"/>
      <c r="J635" s="3"/>
      <c r="K635" s="3"/>
      <c r="L635" s="3"/>
      <c r="M635" s="3"/>
      <c r="N635" s="3"/>
    </row>
    <row r="636">
      <c r="A636" s="3"/>
      <c r="B636" s="84"/>
      <c r="C636" s="84"/>
      <c r="D636" s="3"/>
      <c r="E636" s="3"/>
      <c r="F636" s="3"/>
      <c r="G636" s="3"/>
      <c r="H636" s="3"/>
      <c r="I636" s="3"/>
      <c r="J636" s="3"/>
      <c r="K636" s="3"/>
      <c r="L636" s="3"/>
      <c r="M636" s="3"/>
      <c r="N636" s="3"/>
    </row>
    <row r="637">
      <c r="A637" s="3"/>
      <c r="B637" s="84"/>
      <c r="C637" s="84"/>
      <c r="D637" s="3"/>
      <c r="E637" s="3"/>
      <c r="F637" s="3"/>
      <c r="G637" s="3"/>
      <c r="H637" s="3"/>
      <c r="I637" s="3"/>
      <c r="J637" s="3"/>
      <c r="K637" s="3"/>
      <c r="L637" s="3"/>
      <c r="M637" s="3"/>
      <c r="N637" s="3"/>
    </row>
    <row r="638">
      <c r="A638" s="3"/>
      <c r="B638" s="84"/>
      <c r="C638" s="84"/>
      <c r="D638" s="3"/>
      <c r="E638" s="3"/>
      <c r="F638" s="3"/>
      <c r="G638" s="3"/>
      <c r="H638" s="3"/>
      <c r="I638" s="3"/>
      <c r="J638" s="3"/>
      <c r="K638" s="3"/>
      <c r="L638" s="3"/>
      <c r="M638" s="3"/>
      <c r="N638" s="3"/>
    </row>
    <row r="639">
      <c r="A639" s="3"/>
      <c r="B639" s="84"/>
      <c r="C639" s="84"/>
      <c r="D639" s="3"/>
      <c r="E639" s="3"/>
      <c r="F639" s="3"/>
      <c r="G639" s="3"/>
      <c r="H639" s="3"/>
      <c r="I639" s="3"/>
      <c r="J639" s="3"/>
      <c r="K639" s="3"/>
      <c r="L639" s="3"/>
      <c r="M639" s="3"/>
      <c r="N639" s="3"/>
    </row>
    <row r="640">
      <c r="A640" s="3"/>
      <c r="B640" s="84"/>
      <c r="C640" s="84"/>
      <c r="D640" s="3"/>
      <c r="E640" s="3"/>
      <c r="F640" s="3"/>
      <c r="G640" s="3"/>
      <c r="H640" s="3"/>
      <c r="I640" s="3"/>
      <c r="J640" s="3"/>
      <c r="K640" s="3"/>
      <c r="L640" s="3"/>
      <c r="M640" s="3"/>
      <c r="N640" s="3"/>
    </row>
    <row r="641">
      <c r="A641" s="3"/>
      <c r="B641" s="84"/>
      <c r="C641" s="84"/>
      <c r="D641" s="3"/>
      <c r="E641" s="3"/>
      <c r="F641" s="3"/>
      <c r="G641" s="3"/>
      <c r="H641" s="3"/>
      <c r="I641" s="3"/>
      <c r="J641" s="3"/>
      <c r="K641" s="3"/>
      <c r="L641" s="3"/>
      <c r="M641" s="3"/>
      <c r="N641" s="3"/>
    </row>
    <row r="642">
      <c r="A642" s="3"/>
      <c r="B642" s="84"/>
      <c r="C642" s="84"/>
      <c r="D642" s="3"/>
      <c r="E642" s="3"/>
      <c r="F642" s="3"/>
      <c r="G642" s="3"/>
      <c r="H642" s="3"/>
      <c r="I642" s="3"/>
      <c r="J642" s="3"/>
      <c r="K642" s="3"/>
      <c r="L642" s="3"/>
      <c r="M642" s="3"/>
      <c r="N642" s="3"/>
    </row>
    <row r="643">
      <c r="A643" s="3"/>
      <c r="B643" s="84"/>
      <c r="C643" s="84"/>
      <c r="D643" s="3"/>
      <c r="E643" s="3"/>
      <c r="F643" s="3"/>
      <c r="G643" s="3"/>
      <c r="H643" s="3"/>
      <c r="I643" s="3"/>
      <c r="J643" s="3"/>
      <c r="K643" s="3"/>
      <c r="L643" s="3"/>
      <c r="M643" s="3"/>
      <c r="N643" s="3"/>
    </row>
    <row r="644">
      <c r="A644" s="3"/>
      <c r="B644" s="84"/>
      <c r="C644" s="84"/>
      <c r="D644" s="3"/>
      <c r="E644" s="3"/>
      <c r="F644" s="3"/>
      <c r="G644" s="3"/>
      <c r="H644" s="3"/>
      <c r="I644" s="3"/>
      <c r="J644" s="3"/>
      <c r="K644" s="3"/>
      <c r="L644" s="3"/>
      <c r="M644" s="3"/>
      <c r="N644" s="3"/>
    </row>
    <row r="645">
      <c r="A645" s="3"/>
      <c r="B645" s="84"/>
      <c r="C645" s="84"/>
      <c r="D645" s="3"/>
      <c r="E645" s="3"/>
      <c r="F645" s="3"/>
      <c r="G645" s="3"/>
      <c r="H645" s="3"/>
      <c r="I645" s="3"/>
      <c r="J645" s="3"/>
      <c r="K645" s="3"/>
      <c r="L645" s="3"/>
      <c r="M645" s="3"/>
      <c r="N645" s="3"/>
    </row>
    <row r="646">
      <c r="A646" s="3"/>
      <c r="B646" s="84"/>
      <c r="C646" s="84"/>
      <c r="D646" s="3"/>
      <c r="E646" s="3"/>
      <c r="F646" s="3"/>
      <c r="G646" s="3"/>
      <c r="H646" s="3"/>
      <c r="I646" s="3"/>
      <c r="J646" s="3"/>
      <c r="K646" s="3"/>
      <c r="L646" s="3"/>
      <c r="M646" s="3"/>
      <c r="N646" s="3"/>
    </row>
    <row r="647">
      <c r="A647" s="3"/>
      <c r="B647" s="84"/>
      <c r="C647" s="84"/>
      <c r="D647" s="3"/>
      <c r="E647" s="3"/>
      <c r="F647" s="3"/>
      <c r="G647" s="3"/>
      <c r="H647" s="3"/>
      <c r="I647" s="3"/>
      <c r="J647" s="3"/>
      <c r="K647" s="3"/>
      <c r="L647" s="3"/>
      <c r="M647" s="3"/>
      <c r="N647" s="3"/>
    </row>
    <row r="648">
      <c r="A648" s="3"/>
      <c r="B648" s="84"/>
      <c r="C648" s="84"/>
      <c r="D648" s="3"/>
      <c r="E648" s="3"/>
      <c r="F648" s="3"/>
      <c r="G648" s="3"/>
      <c r="H648" s="3"/>
      <c r="I648" s="3"/>
      <c r="J648" s="3"/>
      <c r="K648" s="3"/>
      <c r="L648" s="3"/>
      <c r="M648" s="3"/>
      <c r="N648" s="3"/>
    </row>
    <row r="649">
      <c r="A649" s="3"/>
      <c r="B649" s="84"/>
      <c r="C649" s="84"/>
      <c r="D649" s="3"/>
      <c r="E649" s="3"/>
      <c r="F649" s="3"/>
      <c r="G649" s="3"/>
      <c r="H649" s="3"/>
      <c r="I649" s="3"/>
      <c r="J649" s="3"/>
      <c r="K649" s="3"/>
      <c r="L649" s="3"/>
      <c r="M649" s="3"/>
      <c r="N649" s="3"/>
    </row>
    <row r="650">
      <c r="A650" s="3"/>
      <c r="B650" s="84"/>
      <c r="C650" s="84"/>
      <c r="D650" s="3"/>
      <c r="E650" s="3"/>
      <c r="F650" s="3"/>
      <c r="G650" s="3"/>
      <c r="H650" s="3"/>
      <c r="I650" s="3"/>
      <c r="J650" s="3"/>
      <c r="K650" s="3"/>
      <c r="L650" s="3"/>
      <c r="M650" s="3"/>
      <c r="N650" s="3"/>
    </row>
    <row r="651">
      <c r="A651" s="3"/>
      <c r="B651" s="84"/>
      <c r="C651" s="84"/>
      <c r="D651" s="3"/>
      <c r="E651" s="3"/>
      <c r="F651" s="3"/>
      <c r="G651" s="3"/>
      <c r="H651" s="3"/>
      <c r="I651" s="3"/>
      <c r="J651" s="3"/>
      <c r="K651" s="3"/>
      <c r="L651" s="3"/>
      <c r="M651" s="3"/>
      <c r="N651" s="3"/>
    </row>
    <row r="652">
      <c r="A652" s="3"/>
      <c r="B652" s="84"/>
      <c r="C652" s="84"/>
      <c r="D652" s="3"/>
      <c r="E652" s="3"/>
      <c r="F652" s="3"/>
      <c r="G652" s="3"/>
      <c r="H652" s="3"/>
      <c r="I652" s="3"/>
      <c r="J652" s="3"/>
      <c r="K652" s="3"/>
      <c r="L652" s="3"/>
      <c r="M652" s="3"/>
      <c r="N652" s="3"/>
    </row>
    <row r="653">
      <c r="A653" s="3"/>
      <c r="B653" s="84"/>
      <c r="C653" s="84"/>
      <c r="D653" s="3"/>
      <c r="E653" s="3"/>
      <c r="F653" s="3"/>
      <c r="G653" s="3"/>
      <c r="H653" s="3"/>
      <c r="I653" s="3"/>
      <c r="J653" s="3"/>
      <c r="K653" s="3"/>
      <c r="L653" s="3"/>
      <c r="M653" s="3"/>
      <c r="N653" s="3"/>
    </row>
    <row r="654">
      <c r="A654" s="3"/>
      <c r="B654" s="84"/>
      <c r="C654" s="84"/>
      <c r="D654" s="3"/>
      <c r="E654" s="3"/>
      <c r="F654" s="3"/>
      <c r="G654" s="3"/>
      <c r="H654" s="3"/>
      <c r="I654" s="3"/>
      <c r="J654" s="3"/>
      <c r="K654" s="3"/>
      <c r="L654" s="3"/>
      <c r="M654" s="3"/>
      <c r="N654" s="3"/>
    </row>
    <row r="655">
      <c r="A655" s="3"/>
      <c r="B655" s="84"/>
      <c r="C655" s="84"/>
      <c r="D655" s="3"/>
      <c r="E655" s="3"/>
      <c r="F655" s="3"/>
      <c r="G655" s="3"/>
      <c r="H655" s="3"/>
      <c r="I655" s="3"/>
      <c r="J655" s="3"/>
      <c r="K655" s="3"/>
      <c r="L655" s="3"/>
      <c r="M655" s="3"/>
      <c r="N655" s="3"/>
    </row>
    <row r="656">
      <c r="A656" s="3"/>
      <c r="B656" s="84"/>
      <c r="C656" s="84"/>
      <c r="D656" s="3"/>
      <c r="E656" s="3"/>
      <c r="F656" s="3"/>
      <c r="G656" s="3"/>
      <c r="H656" s="3"/>
      <c r="I656" s="3"/>
      <c r="J656" s="3"/>
      <c r="K656" s="3"/>
      <c r="L656" s="3"/>
      <c r="M656" s="3"/>
      <c r="N656" s="3"/>
    </row>
    <row r="657">
      <c r="A657" s="3"/>
      <c r="B657" s="84"/>
      <c r="C657" s="84"/>
      <c r="D657" s="3"/>
      <c r="E657" s="3"/>
      <c r="F657" s="3"/>
      <c r="G657" s="3"/>
      <c r="H657" s="3"/>
      <c r="I657" s="3"/>
      <c r="J657" s="3"/>
      <c r="K657" s="3"/>
      <c r="L657" s="3"/>
      <c r="M657" s="3"/>
      <c r="N657" s="3"/>
    </row>
    <row r="658">
      <c r="A658" s="3"/>
      <c r="B658" s="84"/>
      <c r="C658" s="84"/>
      <c r="D658" s="3"/>
      <c r="E658" s="3"/>
      <c r="F658" s="3"/>
      <c r="G658" s="3"/>
      <c r="H658" s="3"/>
      <c r="I658" s="3"/>
      <c r="J658" s="3"/>
      <c r="K658" s="3"/>
      <c r="L658" s="3"/>
      <c r="M658" s="3"/>
      <c r="N658" s="3"/>
    </row>
    <row r="659">
      <c r="A659" s="3"/>
      <c r="B659" s="84"/>
      <c r="C659" s="84"/>
      <c r="D659" s="3"/>
      <c r="E659" s="3"/>
      <c r="F659" s="3"/>
      <c r="G659" s="3"/>
      <c r="H659" s="3"/>
      <c r="I659" s="3"/>
      <c r="J659" s="3"/>
      <c r="K659" s="3"/>
      <c r="L659" s="3"/>
      <c r="M659" s="3"/>
      <c r="N659" s="3"/>
    </row>
    <row r="660">
      <c r="A660" s="3"/>
      <c r="B660" s="84"/>
      <c r="C660" s="84"/>
      <c r="D660" s="3"/>
      <c r="E660" s="3"/>
      <c r="F660" s="3"/>
      <c r="G660" s="3"/>
      <c r="H660" s="3"/>
      <c r="I660" s="3"/>
      <c r="J660" s="3"/>
      <c r="K660" s="3"/>
      <c r="L660" s="3"/>
      <c r="M660" s="3"/>
      <c r="N660" s="3"/>
    </row>
    <row r="661">
      <c r="A661" s="3"/>
      <c r="B661" s="84"/>
      <c r="C661" s="84"/>
      <c r="D661" s="3"/>
      <c r="E661" s="3"/>
      <c r="F661" s="3"/>
      <c r="G661" s="3"/>
      <c r="H661" s="3"/>
      <c r="I661" s="3"/>
      <c r="J661" s="3"/>
      <c r="K661" s="3"/>
      <c r="L661" s="3"/>
      <c r="M661" s="3"/>
      <c r="N661" s="3"/>
    </row>
    <row r="662">
      <c r="A662" s="3"/>
      <c r="B662" s="84"/>
      <c r="C662" s="84"/>
      <c r="D662" s="3"/>
      <c r="E662" s="3"/>
      <c r="F662" s="3"/>
      <c r="G662" s="3"/>
      <c r="H662" s="3"/>
      <c r="I662" s="3"/>
      <c r="J662" s="3"/>
      <c r="K662" s="3"/>
      <c r="L662" s="3"/>
      <c r="M662" s="3"/>
      <c r="N662" s="3"/>
    </row>
    <row r="663">
      <c r="A663" s="3"/>
      <c r="B663" s="84"/>
      <c r="C663" s="84"/>
      <c r="D663" s="3"/>
      <c r="E663" s="3"/>
      <c r="F663" s="3"/>
      <c r="G663" s="3"/>
      <c r="H663" s="3"/>
      <c r="I663" s="3"/>
      <c r="J663" s="3"/>
      <c r="K663" s="3"/>
      <c r="L663" s="3"/>
      <c r="M663" s="3"/>
      <c r="N663" s="3"/>
    </row>
    <row r="664">
      <c r="A664" s="3"/>
      <c r="B664" s="84"/>
      <c r="C664" s="84"/>
      <c r="D664" s="3"/>
      <c r="E664" s="3"/>
      <c r="F664" s="3"/>
      <c r="G664" s="3"/>
      <c r="H664" s="3"/>
      <c r="I664" s="3"/>
      <c r="J664" s="3"/>
      <c r="K664" s="3"/>
      <c r="L664" s="3"/>
      <c r="M664" s="3"/>
      <c r="N664" s="3"/>
    </row>
    <row r="665">
      <c r="A665" s="3"/>
      <c r="B665" s="84"/>
      <c r="C665" s="84"/>
      <c r="D665" s="3"/>
      <c r="E665" s="3"/>
      <c r="F665" s="3"/>
      <c r="G665" s="3"/>
      <c r="H665" s="3"/>
      <c r="I665" s="3"/>
      <c r="J665" s="3"/>
      <c r="K665" s="3"/>
      <c r="L665" s="3"/>
      <c r="M665" s="3"/>
      <c r="N665" s="3"/>
    </row>
    <row r="666">
      <c r="A666" s="3"/>
      <c r="B666" s="84"/>
      <c r="C666" s="84"/>
      <c r="D666" s="3"/>
      <c r="E666" s="3"/>
      <c r="F666" s="3"/>
      <c r="G666" s="3"/>
      <c r="H666" s="3"/>
      <c r="I666" s="3"/>
      <c r="J666" s="3"/>
      <c r="K666" s="3"/>
      <c r="L666" s="3"/>
      <c r="M666" s="3"/>
      <c r="N666" s="3"/>
    </row>
    <row r="667">
      <c r="A667" s="3"/>
      <c r="B667" s="84"/>
      <c r="C667" s="84"/>
      <c r="D667" s="3"/>
      <c r="E667" s="3"/>
      <c r="F667" s="3"/>
      <c r="G667" s="3"/>
      <c r="H667" s="3"/>
      <c r="I667" s="3"/>
      <c r="J667" s="3"/>
      <c r="K667" s="3"/>
      <c r="L667" s="3"/>
      <c r="M667" s="3"/>
      <c r="N667" s="3"/>
    </row>
    <row r="668">
      <c r="A668" s="3"/>
      <c r="B668" s="84"/>
      <c r="C668" s="84"/>
      <c r="D668" s="3"/>
      <c r="E668" s="3"/>
      <c r="F668" s="3"/>
      <c r="G668" s="3"/>
      <c r="H668" s="3"/>
      <c r="I668" s="3"/>
      <c r="J668" s="3"/>
      <c r="K668" s="3"/>
      <c r="L668" s="3"/>
      <c r="M668" s="3"/>
      <c r="N668" s="3"/>
    </row>
    <row r="669">
      <c r="A669" s="3"/>
      <c r="B669" s="84"/>
      <c r="C669" s="84"/>
      <c r="D669" s="3"/>
      <c r="E669" s="3"/>
      <c r="F669" s="3"/>
      <c r="G669" s="3"/>
      <c r="H669" s="3"/>
      <c r="I669" s="3"/>
      <c r="J669" s="3"/>
      <c r="K669" s="3"/>
      <c r="L669" s="3"/>
      <c r="M669" s="3"/>
      <c r="N669" s="3"/>
    </row>
    <row r="670">
      <c r="A670" s="3"/>
      <c r="B670" s="84"/>
      <c r="C670" s="84"/>
      <c r="D670" s="3"/>
      <c r="E670" s="3"/>
      <c r="F670" s="3"/>
      <c r="G670" s="3"/>
      <c r="H670" s="3"/>
      <c r="I670" s="3"/>
      <c r="J670" s="3"/>
      <c r="K670" s="3"/>
      <c r="L670" s="3"/>
      <c r="M670" s="3"/>
      <c r="N670" s="3"/>
    </row>
    <row r="671">
      <c r="A671" s="3"/>
      <c r="B671" s="84"/>
      <c r="C671" s="84"/>
      <c r="D671" s="3"/>
      <c r="E671" s="3"/>
      <c r="F671" s="3"/>
      <c r="G671" s="3"/>
      <c r="H671" s="3"/>
      <c r="I671" s="3"/>
      <c r="J671" s="3"/>
      <c r="K671" s="3"/>
      <c r="L671" s="3"/>
      <c r="M671" s="3"/>
      <c r="N671" s="3"/>
    </row>
    <row r="672">
      <c r="A672" s="3"/>
      <c r="B672" s="84"/>
      <c r="C672" s="84"/>
      <c r="D672" s="3"/>
      <c r="E672" s="3"/>
      <c r="F672" s="3"/>
      <c r="G672" s="3"/>
      <c r="H672" s="3"/>
      <c r="I672" s="3"/>
      <c r="J672" s="3"/>
      <c r="K672" s="3"/>
      <c r="L672" s="3"/>
      <c r="M672" s="3"/>
      <c r="N672" s="3"/>
    </row>
    <row r="673">
      <c r="A673" s="3"/>
      <c r="B673" s="84"/>
      <c r="C673" s="84"/>
      <c r="D673" s="3"/>
      <c r="E673" s="3"/>
      <c r="F673" s="3"/>
      <c r="G673" s="3"/>
      <c r="H673" s="3"/>
      <c r="I673" s="3"/>
      <c r="J673" s="3"/>
      <c r="K673" s="3"/>
      <c r="L673" s="3"/>
      <c r="M673" s="3"/>
      <c r="N673" s="3"/>
    </row>
    <row r="674">
      <c r="A674" s="3"/>
      <c r="B674" s="84"/>
      <c r="C674" s="84"/>
      <c r="D674" s="3"/>
      <c r="E674" s="3"/>
      <c r="F674" s="3"/>
      <c r="G674" s="3"/>
      <c r="H674" s="3"/>
      <c r="I674" s="3"/>
      <c r="J674" s="3"/>
      <c r="K674" s="3"/>
      <c r="L674" s="3"/>
      <c r="M674" s="3"/>
      <c r="N674" s="3"/>
    </row>
    <row r="675">
      <c r="A675" s="3"/>
      <c r="B675" s="84"/>
      <c r="C675" s="84"/>
      <c r="D675" s="3"/>
      <c r="E675" s="3"/>
      <c r="F675" s="3"/>
      <c r="G675" s="3"/>
      <c r="H675" s="3"/>
      <c r="I675" s="3"/>
      <c r="J675" s="3"/>
      <c r="K675" s="3"/>
      <c r="L675" s="3"/>
      <c r="M675" s="3"/>
      <c r="N675" s="3"/>
    </row>
    <row r="676">
      <c r="A676" s="3"/>
      <c r="B676" s="84"/>
      <c r="C676" s="84"/>
      <c r="D676" s="3"/>
      <c r="E676" s="3"/>
      <c r="F676" s="3"/>
      <c r="G676" s="3"/>
      <c r="H676" s="3"/>
      <c r="I676" s="3"/>
      <c r="J676" s="3"/>
      <c r="K676" s="3"/>
      <c r="L676" s="3"/>
      <c r="M676" s="3"/>
      <c r="N676" s="3"/>
    </row>
    <row r="677">
      <c r="A677" s="3"/>
      <c r="B677" s="84"/>
      <c r="C677" s="84"/>
      <c r="D677" s="3"/>
      <c r="E677" s="3"/>
      <c r="F677" s="3"/>
      <c r="G677" s="3"/>
      <c r="H677" s="3"/>
      <c r="I677" s="3"/>
      <c r="J677" s="3"/>
      <c r="K677" s="3"/>
      <c r="L677" s="3"/>
      <c r="M677" s="3"/>
      <c r="N677" s="3"/>
    </row>
    <row r="678">
      <c r="A678" s="3"/>
      <c r="B678" s="84"/>
      <c r="C678" s="84"/>
      <c r="D678" s="3"/>
      <c r="E678" s="3"/>
      <c r="F678" s="3"/>
      <c r="G678" s="3"/>
      <c r="H678" s="3"/>
      <c r="I678" s="3"/>
      <c r="J678" s="3"/>
      <c r="K678" s="3"/>
      <c r="L678" s="3"/>
      <c r="M678" s="3"/>
      <c r="N678" s="3"/>
    </row>
    <row r="679">
      <c r="A679" s="3"/>
      <c r="B679" s="84"/>
      <c r="C679" s="84"/>
      <c r="D679" s="3"/>
      <c r="E679" s="3"/>
      <c r="F679" s="3"/>
      <c r="G679" s="3"/>
      <c r="H679" s="3"/>
      <c r="I679" s="3"/>
      <c r="J679" s="3"/>
      <c r="K679" s="3"/>
      <c r="L679" s="3"/>
      <c r="M679" s="3"/>
      <c r="N679" s="3"/>
    </row>
    <row r="680">
      <c r="A680" s="3"/>
      <c r="B680" s="84"/>
      <c r="C680" s="84"/>
      <c r="D680" s="3"/>
      <c r="E680" s="3"/>
      <c r="F680" s="3"/>
      <c r="G680" s="3"/>
      <c r="H680" s="3"/>
      <c r="I680" s="3"/>
      <c r="J680" s="3"/>
      <c r="K680" s="3"/>
      <c r="L680" s="3"/>
      <c r="M680" s="3"/>
      <c r="N680" s="3"/>
    </row>
    <row r="681">
      <c r="A681" s="3"/>
      <c r="B681" s="84"/>
      <c r="C681" s="84"/>
      <c r="D681" s="3"/>
      <c r="E681" s="3"/>
      <c r="F681" s="3"/>
      <c r="G681" s="3"/>
      <c r="H681" s="3"/>
      <c r="I681" s="3"/>
      <c r="J681" s="3"/>
      <c r="K681" s="3"/>
      <c r="L681" s="3"/>
      <c r="M681" s="3"/>
      <c r="N681" s="3"/>
    </row>
    <row r="682">
      <c r="A682" s="3"/>
      <c r="B682" s="84"/>
      <c r="C682" s="84"/>
      <c r="D682" s="3"/>
      <c r="E682" s="3"/>
      <c r="F682" s="3"/>
      <c r="G682" s="3"/>
      <c r="H682" s="3"/>
      <c r="I682" s="3"/>
      <c r="J682" s="3"/>
      <c r="K682" s="3"/>
      <c r="L682" s="3"/>
      <c r="M682" s="3"/>
      <c r="N682" s="3"/>
    </row>
    <row r="683">
      <c r="A683" s="3"/>
      <c r="B683" s="84"/>
      <c r="C683" s="84"/>
      <c r="D683" s="3"/>
      <c r="E683" s="3"/>
      <c r="F683" s="3"/>
      <c r="G683" s="3"/>
      <c r="H683" s="3"/>
      <c r="I683" s="3"/>
      <c r="J683" s="3"/>
      <c r="K683" s="3"/>
      <c r="L683" s="3"/>
      <c r="M683" s="3"/>
      <c r="N683" s="3"/>
    </row>
    <row r="684">
      <c r="A684" s="3"/>
      <c r="B684" s="84"/>
      <c r="C684" s="84"/>
      <c r="D684" s="3"/>
      <c r="E684" s="3"/>
      <c r="F684" s="3"/>
      <c r="G684" s="3"/>
      <c r="H684" s="3"/>
      <c r="I684" s="3"/>
      <c r="J684" s="3"/>
      <c r="K684" s="3"/>
      <c r="L684" s="3"/>
      <c r="M684" s="3"/>
      <c r="N684" s="3"/>
    </row>
    <row r="685">
      <c r="A685" s="3"/>
      <c r="B685" s="84"/>
      <c r="C685" s="84"/>
      <c r="D685" s="3"/>
      <c r="E685" s="3"/>
      <c r="F685" s="3"/>
      <c r="G685" s="3"/>
      <c r="H685" s="3"/>
      <c r="I685" s="3"/>
      <c r="J685" s="3"/>
      <c r="K685" s="3"/>
      <c r="L685" s="3"/>
      <c r="M685" s="3"/>
      <c r="N685" s="3"/>
    </row>
    <row r="686">
      <c r="A686" s="3"/>
      <c r="B686" s="84"/>
      <c r="C686" s="84"/>
      <c r="D686" s="3"/>
      <c r="E686" s="3"/>
      <c r="F686" s="3"/>
      <c r="G686" s="3"/>
      <c r="H686" s="3"/>
      <c r="I686" s="3"/>
      <c r="J686" s="3"/>
      <c r="K686" s="3"/>
      <c r="L686" s="3"/>
      <c r="M686" s="3"/>
      <c r="N686" s="3"/>
    </row>
    <row r="687">
      <c r="A687" s="3"/>
      <c r="B687" s="84"/>
      <c r="C687" s="84"/>
      <c r="D687" s="3"/>
      <c r="E687" s="3"/>
      <c r="F687" s="3"/>
      <c r="G687" s="3"/>
      <c r="H687" s="3"/>
      <c r="I687" s="3"/>
      <c r="J687" s="3"/>
      <c r="K687" s="3"/>
      <c r="L687" s="3"/>
      <c r="M687" s="3"/>
      <c r="N687" s="3"/>
    </row>
    <row r="688">
      <c r="A688" s="3"/>
      <c r="B688" s="84"/>
      <c r="C688" s="84"/>
      <c r="D688" s="3"/>
      <c r="E688" s="3"/>
      <c r="F688" s="3"/>
      <c r="G688" s="3"/>
      <c r="H688" s="3"/>
      <c r="I688" s="3"/>
      <c r="J688" s="3"/>
      <c r="K688" s="3"/>
      <c r="L688" s="3"/>
      <c r="M688" s="3"/>
      <c r="N688" s="3"/>
    </row>
    <row r="689">
      <c r="A689" s="3"/>
      <c r="B689" s="84"/>
      <c r="C689" s="84"/>
      <c r="D689" s="3"/>
      <c r="E689" s="3"/>
      <c r="F689" s="3"/>
      <c r="G689" s="3"/>
      <c r="H689" s="3"/>
      <c r="I689" s="3"/>
      <c r="J689" s="3"/>
      <c r="K689" s="3"/>
      <c r="L689" s="3"/>
      <c r="M689" s="3"/>
      <c r="N689" s="3"/>
    </row>
    <row r="690">
      <c r="A690" s="3"/>
      <c r="B690" s="84"/>
      <c r="C690" s="84"/>
      <c r="D690" s="3"/>
      <c r="E690" s="3"/>
      <c r="F690" s="3"/>
      <c r="G690" s="3"/>
      <c r="H690" s="3"/>
      <c r="I690" s="3"/>
      <c r="J690" s="3"/>
      <c r="K690" s="3"/>
      <c r="L690" s="3"/>
      <c r="M690" s="3"/>
      <c r="N690" s="3"/>
    </row>
    <row r="691">
      <c r="A691" s="3"/>
      <c r="B691" s="84"/>
      <c r="C691" s="84"/>
      <c r="D691" s="3"/>
      <c r="E691" s="3"/>
      <c r="F691" s="3"/>
      <c r="G691" s="3"/>
      <c r="H691" s="3"/>
      <c r="I691" s="3"/>
      <c r="J691" s="3"/>
      <c r="K691" s="3"/>
      <c r="L691" s="3"/>
      <c r="M691" s="3"/>
      <c r="N691" s="3"/>
    </row>
    <row r="692">
      <c r="A692" s="3"/>
      <c r="B692" s="84"/>
      <c r="C692" s="84"/>
      <c r="D692" s="3"/>
      <c r="E692" s="3"/>
      <c r="F692" s="3"/>
      <c r="G692" s="3"/>
      <c r="H692" s="3"/>
      <c r="I692" s="3"/>
      <c r="J692" s="3"/>
      <c r="K692" s="3"/>
      <c r="L692" s="3"/>
      <c r="M692" s="3"/>
      <c r="N692" s="3"/>
    </row>
    <row r="693">
      <c r="A693" s="3"/>
      <c r="B693" s="84"/>
      <c r="C693" s="84"/>
      <c r="D693" s="3"/>
      <c r="E693" s="3"/>
      <c r="F693" s="3"/>
      <c r="G693" s="3"/>
      <c r="H693" s="3"/>
      <c r="I693" s="3"/>
      <c r="J693" s="3"/>
      <c r="K693" s="3"/>
      <c r="L693" s="3"/>
      <c r="M693" s="3"/>
      <c r="N693" s="3"/>
    </row>
    <row r="694">
      <c r="A694" s="3"/>
      <c r="B694" s="84"/>
      <c r="C694" s="84"/>
      <c r="D694" s="3"/>
      <c r="E694" s="3"/>
      <c r="F694" s="3"/>
      <c r="G694" s="3"/>
      <c r="H694" s="3"/>
      <c r="I694" s="3"/>
      <c r="J694" s="3"/>
      <c r="K694" s="3"/>
      <c r="L694" s="3"/>
      <c r="M694" s="3"/>
      <c r="N694" s="3"/>
    </row>
    <row r="695">
      <c r="A695" s="3"/>
      <c r="B695" s="84"/>
      <c r="C695" s="84"/>
      <c r="D695" s="3"/>
      <c r="E695" s="3"/>
      <c r="F695" s="3"/>
      <c r="G695" s="3"/>
      <c r="H695" s="3"/>
      <c r="I695" s="3"/>
      <c r="J695" s="3"/>
      <c r="K695" s="3"/>
      <c r="L695" s="3"/>
      <c r="M695" s="3"/>
      <c r="N695" s="3"/>
    </row>
    <row r="696">
      <c r="A696" s="3"/>
      <c r="B696" s="84"/>
      <c r="C696" s="84"/>
      <c r="D696" s="3"/>
      <c r="E696" s="3"/>
      <c r="F696" s="3"/>
      <c r="G696" s="3"/>
      <c r="H696" s="3"/>
      <c r="I696" s="3"/>
      <c r="J696" s="3"/>
      <c r="K696" s="3"/>
      <c r="L696" s="3"/>
      <c r="M696" s="3"/>
      <c r="N696" s="3"/>
    </row>
    <row r="697">
      <c r="A697" s="3"/>
      <c r="B697" s="84"/>
      <c r="C697" s="84"/>
      <c r="D697" s="3"/>
      <c r="E697" s="3"/>
      <c r="F697" s="3"/>
      <c r="G697" s="3"/>
      <c r="H697" s="3"/>
      <c r="I697" s="3"/>
      <c r="J697" s="3"/>
      <c r="K697" s="3"/>
      <c r="L697" s="3"/>
      <c r="M697" s="3"/>
      <c r="N697" s="3"/>
    </row>
    <row r="698">
      <c r="A698" s="3"/>
      <c r="B698" s="84"/>
      <c r="C698" s="84"/>
      <c r="D698" s="3"/>
      <c r="E698" s="3"/>
      <c r="F698" s="3"/>
      <c r="G698" s="3"/>
      <c r="H698" s="3"/>
      <c r="I698" s="3"/>
      <c r="J698" s="3"/>
      <c r="K698" s="3"/>
      <c r="L698" s="3"/>
      <c r="M698" s="3"/>
      <c r="N698" s="3"/>
    </row>
    <row r="699">
      <c r="A699" s="3"/>
      <c r="B699" s="84"/>
      <c r="C699" s="84"/>
      <c r="D699" s="3"/>
      <c r="E699" s="3"/>
      <c r="F699" s="3"/>
      <c r="G699" s="3"/>
      <c r="H699" s="3"/>
      <c r="I699" s="3"/>
      <c r="J699" s="3"/>
      <c r="K699" s="3"/>
      <c r="L699" s="3"/>
      <c r="M699" s="3"/>
      <c r="N699" s="3"/>
    </row>
    <row r="700">
      <c r="A700" s="3"/>
      <c r="B700" s="84"/>
      <c r="C700" s="84"/>
      <c r="D700" s="3"/>
      <c r="E700" s="3"/>
      <c r="F700" s="3"/>
      <c r="G700" s="3"/>
      <c r="H700" s="3"/>
      <c r="I700" s="3"/>
      <c r="J700" s="3"/>
      <c r="K700" s="3"/>
      <c r="L700" s="3"/>
      <c r="M700" s="3"/>
      <c r="N700" s="3"/>
    </row>
    <row r="701">
      <c r="A701" s="3"/>
      <c r="B701" s="84"/>
      <c r="C701" s="84"/>
      <c r="D701" s="3"/>
      <c r="E701" s="3"/>
      <c r="F701" s="3"/>
      <c r="G701" s="3"/>
      <c r="H701" s="3"/>
      <c r="I701" s="3"/>
      <c r="J701" s="3"/>
      <c r="K701" s="3"/>
      <c r="L701" s="3"/>
      <c r="M701" s="3"/>
      <c r="N701" s="3"/>
    </row>
    <row r="702">
      <c r="A702" s="3"/>
      <c r="B702" s="84"/>
      <c r="C702" s="84"/>
      <c r="D702" s="3"/>
      <c r="E702" s="3"/>
      <c r="F702" s="3"/>
      <c r="G702" s="3"/>
      <c r="H702" s="3"/>
      <c r="I702" s="3"/>
      <c r="J702" s="3"/>
      <c r="K702" s="3"/>
      <c r="L702" s="3"/>
      <c r="M702" s="3"/>
      <c r="N702" s="3"/>
    </row>
    <row r="703">
      <c r="A703" s="3"/>
      <c r="B703" s="84"/>
      <c r="C703" s="84"/>
      <c r="D703" s="3"/>
      <c r="E703" s="3"/>
      <c r="F703" s="3"/>
      <c r="G703" s="3"/>
      <c r="H703" s="3"/>
      <c r="I703" s="3"/>
      <c r="J703" s="3"/>
      <c r="K703" s="3"/>
      <c r="L703" s="3"/>
      <c r="M703" s="3"/>
      <c r="N703" s="3"/>
    </row>
    <row r="704">
      <c r="A704" s="3"/>
      <c r="B704" s="84"/>
      <c r="C704" s="84"/>
      <c r="D704" s="3"/>
      <c r="E704" s="3"/>
      <c r="F704" s="3"/>
      <c r="G704" s="3"/>
      <c r="H704" s="3"/>
      <c r="I704" s="3"/>
      <c r="J704" s="3"/>
      <c r="K704" s="3"/>
      <c r="L704" s="3"/>
      <c r="M704" s="3"/>
      <c r="N704" s="3"/>
    </row>
    <row r="705">
      <c r="A705" s="3"/>
      <c r="B705" s="84"/>
      <c r="C705" s="84"/>
      <c r="D705" s="3"/>
      <c r="E705" s="3"/>
      <c r="F705" s="3"/>
      <c r="G705" s="3"/>
      <c r="H705" s="3"/>
      <c r="I705" s="3"/>
      <c r="J705" s="3"/>
      <c r="K705" s="3"/>
      <c r="L705" s="3"/>
      <c r="M705" s="3"/>
      <c r="N705" s="3"/>
    </row>
    <row r="706">
      <c r="A706" s="3"/>
      <c r="B706" s="84"/>
      <c r="C706" s="84"/>
      <c r="D706" s="3"/>
      <c r="E706" s="3"/>
      <c r="F706" s="3"/>
      <c r="G706" s="3"/>
      <c r="H706" s="3"/>
      <c r="I706" s="3"/>
      <c r="J706" s="3"/>
      <c r="K706" s="3"/>
      <c r="L706" s="3"/>
      <c r="M706" s="3"/>
      <c r="N706" s="3"/>
    </row>
    <row r="707">
      <c r="A707" s="3"/>
      <c r="B707" s="84"/>
      <c r="C707" s="84"/>
      <c r="D707" s="3"/>
      <c r="E707" s="3"/>
      <c r="F707" s="3"/>
      <c r="G707" s="3"/>
      <c r="H707" s="3"/>
      <c r="I707" s="3"/>
      <c r="J707" s="3"/>
      <c r="K707" s="3"/>
      <c r="L707" s="3"/>
      <c r="M707" s="3"/>
      <c r="N707" s="3"/>
    </row>
    <row r="708">
      <c r="A708" s="3"/>
      <c r="B708" s="84"/>
      <c r="C708" s="84"/>
      <c r="D708" s="3"/>
      <c r="E708" s="3"/>
      <c r="F708" s="3"/>
      <c r="G708" s="3"/>
      <c r="H708" s="3"/>
      <c r="I708" s="3"/>
      <c r="J708" s="3"/>
      <c r="K708" s="3"/>
      <c r="L708" s="3"/>
      <c r="M708" s="3"/>
      <c r="N708" s="3"/>
    </row>
    <row r="709">
      <c r="A709" s="3"/>
      <c r="B709" s="84"/>
      <c r="C709" s="84"/>
      <c r="D709" s="3"/>
      <c r="E709" s="3"/>
      <c r="F709" s="3"/>
      <c r="G709" s="3"/>
      <c r="H709" s="3"/>
      <c r="I709" s="3"/>
      <c r="J709" s="3"/>
      <c r="K709" s="3"/>
      <c r="L709" s="3"/>
      <c r="M709" s="3"/>
      <c r="N709" s="3"/>
    </row>
    <row r="710">
      <c r="A710" s="3"/>
      <c r="B710" s="84"/>
      <c r="C710" s="84"/>
      <c r="D710" s="3"/>
      <c r="E710" s="3"/>
      <c r="F710" s="3"/>
      <c r="G710" s="3"/>
      <c r="H710" s="3"/>
      <c r="I710" s="3"/>
      <c r="J710" s="3"/>
      <c r="K710" s="3"/>
      <c r="L710" s="3"/>
      <c r="M710" s="3"/>
      <c r="N710" s="3"/>
    </row>
    <row r="711">
      <c r="A711" s="3"/>
      <c r="B711" s="84"/>
      <c r="C711" s="84"/>
      <c r="D711" s="3"/>
      <c r="E711" s="3"/>
      <c r="F711" s="3"/>
      <c r="G711" s="3"/>
      <c r="H711" s="3"/>
      <c r="I711" s="3"/>
      <c r="J711" s="3"/>
      <c r="K711" s="3"/>
      <c r="L711" s="3"/>
      <c r="M711" s="3"/>
      <c r="N711" s="3"/>
    </row>
    <row r="712">
      <c r="A712" s="3"/>
      <c r="B712" s="84"/>
      <c r="C712" s="84"/>
      <c r="D712" s="3"/>
      <c r="E712" s="3"/>
      <c r="F712" s="3"/>
      <c r="G712" s="3"/>
      <c r="H712" s="3"/>
      <c r="I712" s="3"/>
      <c r="J712" s="3"/>
      <c r="K712" s="3"/>
      <c r="L712" s="3"/>
      <c r="M712" s="3"/>
      <c r="N712" s="3"/>
    </row>
    <row r="713">
      <c r="A713" s="3"/>
      <c r="B713" s="84"/>
      <c r="C713" s="84"/>
      <c r="D713" s="3"/>
      <c r="E713" s="3"/>
      <c r="F713" s="3"/>
      <c r="G713" s="3"/>
      <c r="H713" s="3"/>
      <c r="I713" s="3"/>
      <c r="J713" s="3"/>
      <c r="K713" s="3"/>
      <c r="L713" s="3"/>
      <c r="M713" s="3"/>
      <c r="N713" s="3"/>
    </row>
    <row r="714">
      <c r="A714" s="3"/>
      <c r="B714" s="84"/>
      <c r="C714" s="84"/>
      <c r="D714" s="3"/>
      <c r="E714" s="3"/>
      <c r="F714" s="3"/>
      <c r="G714" s="3"/>
      <c r="H714" s="3"/>
      <c r="I714" s="3"/>
      <c r="J714" s="3"/>
      <c r="K714" s="3"/>
      <c r="L714" s="3"/>
      <c r="M714" s="3"/>
      <c r="N714" s="3"/>
    </row>
    <row r="715">
      <c r="A715" s="3"/>
      <c r="B715" s="84"/>
      <c r="C715" s="84"/>
      <c r="D715" s="3"/>
      <c r="E715" s="3"/>
      <c r="F715" s="3"/>
      <c r="G715" s="3"/>
      <c r="H715" s="3"/>
      <c r="I715" s="3"/>
      <c r="J715" s="3"/>
      <c r="K715" s="3"/>
      <c r="L715" s="3"/>
      <c r="M715" s="3"/>
      <c r="N715" s="3"/>
    </row>
    <row r="716">
      <c r="A716" s="3"/>
      <c r="B716" s="84"/>
      <c r="C716" s="84"/>
      <c r="D716" s="3"/>
      <c r="E716" s="3"/>
      <c r="F716" s="3"/>
      <c r="G716" s="3"/>
      <c r="H716" s="3"/>
      <c r="I716" s="3"/>
      <c r="J716" s="3"/>
      <c r="K716" s="3"/>
      <c r="L716" s="3"/>
      <c r="M716" s="3"/>
      <c r="N716" s="3"/>
    </row>
    <row r="717">
      <c r="A717" s="3"/>
      <c r="B717" s="84"/>
      <c r="C717" s="84"/>
      <c r="D717" s="3"/>
      <c r="E717" s="3"/>
      <c r="F717" s="3"/>
      <c r="G717" s="3"/>
      <c r="H717" s="3"/>
      <c r="I717" s="3"/>
      <c r="J717" s="3"/>
      <c r="K717" s="3"/>
      <c r="L717" s="3"/>
      <c r="M717" s="3"/>
      <c r="N717" s="3"/>
    </row>
    <row r="718">
      <c r="A718" s="3"/>
      <c r="B718" s="84"/>
      <c r="C718" s="84"/>
      <c r="D718" s="3"/>
      <c r="E718" s="3"/>
      <c r="F718" s="3"/>
      <c r="G718" s="3"/>
      <c r="H718" s="3"/>
      <c r="I718" s="3"/>
      <c r="J718" s="3"/>
      <c r="K718" s="3"/>
      <c r="L718" s="3"/>
      <c r="M718" s="3"/>
      <c r="N718" s="3"/>
    </row>
    <row r="719">
      <c r="A719" s="3"/>
      <c r="B719" s="84"/>
      <c r="C719" s="84"/>
      <c r="D719" s="3"/>
      <c r="E719" s="3"/>
      <c r="F719" s="3"/>
      <c r="G719" s="3"/>
      <c r="H719" s="3"/>
      <c r="I719" s="3"/>
      <c r="J719" s="3"/>
      <c r="K719" s="3"/>
      <c r="L719" s="3"/>
      <c r="M719" s="3"/>
      <c r="N719" s="3"/>
    </row>
    <row r="720">
      <c r="A720" s="3"/>
      <c r="B720" s="84"/>
      <c r="C720" s="84"/>
      <c r="D720" s="3"/>
      <c r="E720" s="3"/>
      <c r="F720" s="3"/>
      <c r="G720" s="3"/>
      <c r="H720" s="3"/>
      <c r="I720" s="3"/>
      <c r="J720" s="3"/>
      <c r="K720" s="3"/>
      <c r="L720" s="3"/>
      <c r="M720" s="3"/>
      <c r="N720" s="3"/>
    </row>
    <row r="721">
      <c r="A721" s="3"/>
      <c r="B721" s="84"/>
      <c r="C721" s="84"/>
      <c r="D721" s="3"/>
      <c r="E721" s="3"/>
      <c r="F721" s="3"/>
      <c r="G721" s="3"/>
      <c r="H721" s="3"/>
      <c r="I721" s="3"/>
      <c r="J721" s="3"/>
      <c r="K721" s="3"/>
      <c r="L721" s="3"/>
      <c r="M721" s="3"/>
      <c r="N721" s="3"/>
    </row>
    <row r="722">
      <c r="A722" s="3"/>
      <c r="B722" s="84"/>
      <c r="C722" s="84"/>
      <c r="D722" s="3"/>
      <c r="E722" s="3"/>
      <c r="F722" s="3"/>
      <c r="G722" s="3"/>
      <c r="H722" s="3"/>
      <c r="I722" s="3"/>
      <c r="J722" s="3"/>
      <c r="K722" s="3"/>
      <c r="L722" s="3"/>
      <c r="M722" s="3"/>
      <c r="N722" s="3"/>
    </row>
    <row r="723">
      <c r="A723" s="3"/>
      <c r="B723" s="84"/>
      <c r="C723" s="84"/>
      <c r="D723" s="3"/>
      <c r="E723" s="3"/>
      <c r="F723" s="3"/>
      <c r="G723" s="3"/>
      <c r="H723" s="3"/>
      <c r="I723" s="3"/>
      <c r="J723" s="3"/>
      <c r="K723" s="3"/>
      <c r="L723" s="3"/>
      <c r="M723" s="3"/>
      <c r="N723" s="3"/>
    </row>
    <row r="724">
      <c r="A724" s="3"/>
      <c r="B724" s="84"/>
      <c r="C724" s="84"/>
      <c r="D724" s="3"/>
      <c r="E724" s="3"/>
      <c r="F724" s="3"/>
      <c r="G724" s="3"/>
      <c r="H724" s="3"/>
      <c r="I724" s="3"/>
      <c r="J724" s="3"/>
      <c r="K724" s="3"/>
      <c r="L724" s="3"/>
      <c r="M724" s="3"/>
      <c r="N724" s="3"/>
    </row>
    <row r="725">
      <c r="A725" s="3"/>
      <c r="B725" s="84"/>
      <c r="C725" s="84"/>
      <c r="D725" s="3"/>
      <c r="E725" s="3"/>
      <c r="F725" s="3"/>
      <c r="G725" s="3"/>
      <c r="H725" s="3"/>
      <c r="I725" s="3"/>
      <c r="J725" s="3"/>
      <c r="K725" s="3"/>
      <c r="L725" s="3"/>
      <c r="M725" s="3"/>
      <c r="N725" s="3"/>
    </row>
    <row r="726">
      <c r="A726" s="3"/>
      <c r="B726" s="84"/>
      <c r="C726" s="84"/>
      <c r="D726" s="3"/>
      <c r="E726" s="3"/>
      <c r="F726" s="3"/>
      <c r="G726" s="3"/>
      <c r="H726" s="3"/>
      <c r="I726" s="3"/>
      <c r="J726" s="3"/>
      <c r="K726" s="3"/>
      <c r="L726" s="3"/>
      <c r="M726" s="3"/>
      <c r="N726" s="3"/>
    </row>
    <row r="727">
      <c r="A727" s="3"/>
      <c r="B727" s="84"/>
      <c r="C727" s="84"/>
      <c r="D727" s="3"/>
      <c r="E727" s="3"/>
      <c r="F727" s="3"/>
      <c r="G727" s="3"/>
      <c r="H727" s="3"/>
      <c r="I727" s="3"/>
      <c r="J727" s="3"/>
      <c r="K727" s="3"/>
      <c r="L727" s="3"/>
      <c r="M727" s="3"/>
      <c r="N727" s="3"/>
    </row>
    <row r="728">
      <c r="A728" s="3"/>
      <c r="B728" s="84"/>
      <c r="C728" s="84"/>
      <c r="D728" s="3"/>
      <c r="E728" s="3"/>
      <c r="F728" s="3"/>
      <c r="G728" s="3"/>
      <c r="H728" s="3"/>
      <c r="I728" s="3"/>
      <c r="J728" s="3"/>
      <c r="K728" s="3"/>
      <c r="L728" s="3"/>
      <c r="M728" s="3"/>
      <c r="N728" s="3"/>
    </row>
    <row r="729">
      <c r="A729" s="3"/>
      <c r="B729" s="84"/>
      <c r="C729" s="84"/>
      <c r="D729" s="3"/>
      <c r="E729" s="3"/>
      <c r="F729" s="3"/>
      <c r="G729" s="3"/>
      <c r="H729" s="3"/>
      <c r="I729" s="3"/>
      <c r="J729" s="3"/>
      <c r="K729" s="3"/>
      <c r="L729" s="3"/>
      <c r="M729" s="3"/>
      <c r="N729" s="3"/>
    </row>
    <row r="730">
      <c r="A730" s="3"/>
      <c r="B730" s="84"/>
      <c r="C730" s="84"/>
      <c r="D730" s="3"/>
      <c r="E730" s="3"/>
      <c r="F730" s="3"/>
      <c r="G730" s="3"/>
      <c r="H730" s="3"/>
      <c r="I730" s="3"/>
      <c r="J730" s="3"/>
      <c r="K730" s="3"/>
      <c r="L730" s="3"/>
      <c r="M730" s="3"/>
      <c r="N730" s="3"/>
    </row>
    <row r="731">
      <c r="A731" s="3"/>
      <c r="B731" s="84"/>
      <c r="C731" s="84"/>
      <c r="D731" s="3"/>
      <c r="E731" s="3"/>
      <c r="F731" s="3"/>
      <c r="G731" s="3"/>
      <c r="H731" s="3"/>
      <c r="I731" s="3"/>
      <c r="J731" s="3"/>
      <c r="K731" s="3"/>
      <c r="L731" s="3"/>
      <c r="M731" s="3"/>
      <c r="N731" s="3"/>
    </row>
    <row r="732">
      <c r="A732" s="3"/>
      <c r="B732" s="84"/>
      <c r="C732" s="84"/>
      <c r="D732" s="3"/>
      <c r="E732" s="3"/>
      <c r="F732" s="3"/>
      <c r="G732" s="3"/>
      <c r="H732" s="3"/>
      <c r="I732" s="3"/>
      <c r="J732" s="3"/>
      <c r="K732" s="3"/>
      <c r="L732" s="3"/>
      <c r="M732" s="3"/>
      <c r="N732" s="3"/>
    </row>
    <row r="733">
      <c r="A733" s="3"/>
      <c r="B733" s="84"/>
      <c r="C733" s="84"/>
      <c r="D733" s="3"/>
      <c r="E733" s="3"/>
      <c r="F733" s="3"/>
      <c r="G733" s="3"/>
      <c r="H733" s="3"/>
      <c r="I733" s="3"/>
      <c r="J733" s="3"/>
      <c r="K733" s="3"/>
      <c r="L733" s="3"/>
      <c r="M733" s="3"/>
      <c r="N733" s="3"/>
    </row>
    <row r="734">
      <c r="A734" s="3"/>
      <c r="B734" s="84"/>
      <c r="C734" s="84"/>
      <c r="D734" s="3"/>
      <c r="E734" s="3"/>
      <c r="F734" s="3"/>
      <c r="G734" s="3"/>
      <c r="H734" s="3"/>
      <c r="I734" s="3"/>
      <c r="J734" s="3"/>
      <c r="K734" s="3"/>
      <c r="L734" s="3"/>
      <c r="M734" s="3"/>
      <c r="N734" s="3"/>
    </row>
    <row r="735">
      <c r="A735" s="3"/>
      <c r="B735" s="84"/>
      <c r="C735" s="84"/>
      <c r="D735" s="3"/>
      <c r="E735" s="3"/>
      <c r="F735" s="3"/>
      <c r="G735" s="3"/>
      <c r="H735" s="3"/>
      <c r="I735" s="3"/>
      <c r="J735" s="3"/>
      <c r="K735" s="3"/>
      <c r="L735" s="3"/>
      <c r="M735" s="3"/>
      <c r="N735" s="3"/>
    </row>
    <row r="736">
      <c r="A736" s="3"/>
      <c r="B736" s="84"/>
      <c r="C736" s="84"/>
      <c r="D736" s="3"/>
      <c r="E736" s="3"/>
      <c r="F736" s="3"/>
      <c r="G736" s="3"/>
      <c r="H736" s="3"/>
      <c r="I736" s="3"/>
      <c r="J736" s="3"/>
      <c r="K736" s="3"/>
      <c r="L736" s="3"/>
      <c r="M736" s="3"/>
      <c r="N736" s="3"/>
    </row>
    <row r="737">
      <c r="A737" s="3"/>
      <c r="B737" s="84"/>
      <c r="C737" s="84"/>
      <c r="D737" s="3"/>
      <c r="E737" s="3"/>
      <c r="F737" s="3"/>
      <c r="G737" s="3"/>
      <c r="H737" s="3"/>
      <c r="I737" s="3"/>
      <c r="J737" s="3"/>
      <c r="K737" s="3"/>
      <c r="L737" s="3"/>
      <c r="M737" s="3"/>
      <c r="N737" s="3"/>
    </row>
    <row r="738">
      <c r="A738" s="3"/>
      <c r="B738" s="84"/>
      <c r="C738" s="84"/>
      <c r="D738" s="3"/>
      <c r="E738" s="3"/>
      <c r="F738" s="3"/>
      <c r="G738" s="3"/>
      <c r="H738" s="3"/>
      <c r="I738" s="3"/>
      <c r="J738" s="3"/>
      <c r="K738" s="3"/>
      <c r="L738" s="3"/>
      <c r="M738" s="3"/>
      <c r="N738" s="3"/>
    </row>
    <row r="739">
      <c r="A739" s="3"/>
      <c r="B739" s="84"/>
      <c r="C739" s="84"/>
      <c r="D739" s="3"/>
      <c r="E739" s="3"/>
      <c r="F739" s="3"/>
      <c r="G739" s="3"/>
      <c r="H739" s="3"/>
      <c r="I739" s="3"/>
      <c r="J739" s="3"/>
      <c r="K739" s="3"/>
      <c r="L739" s="3"/>
      <c r="M739" s="3"/>
      <c r="N739" s="3"/>
    </row>
    <row r="740">
      <c r="A740" s="3"/>
      <c r="B740" s="84"/>
      <c r="C740" s="84"/>
      <c r="D740" s="3"/>
      <c r="E740" s="3"/>
      <c r="F740" s="3"/>
      <c r="G740" s="3"/>
      <c r="H740" s="3"/>
      <c r="I740" s="3"/>
      <c r="J740" s="3"/>
      <c r="K740" s="3"/>
      <c r="L740" s="3"/>
      <c r="M740" s="3"/>
      <c r="N740" s="3"/>
    </row>
    <row r="741">
      <c r="A741" s="3"/>
      <c r="B741" s="84"/>
      <c r="C741" s="84"/>
      <c r="D741" s="3"/>
      <c r="E741" s="3"/>
      <c r="F741" s="3"/>
      <c r="G741" s="3"/>
      <c r="H741" s="3"/>
      <c r="I741" s="3"/>
      <c r="J741" s="3"/>
      <c r="K741" s="3"/>
      <c r="L741" s="3"/>
      <c r="M741" s="3"/>
      <c r="N741" s="3"/>
    </row>
    <row r="742">
      <c r="A742" s="3"/>
      <c r="B742" s="84"/>
      <c r="C742" s="84"/>
      <c r="D742" s="3"/>
      <c r="E742" s="3"/>
      <c r="F742" s="3"/>
      <c r="G742" s="3"/>
      <c r="H742" s="3"/>
      <c r="I742" s="3"/>
      <c r="J742" s="3"/>
      <c r="K742" s="3"/>
      <c r="L742" s="3"/>
      <c r="M742" s="3"/>
      <c r="N742" s="3"/>
    </row>
    <row r="743">
      <c r="A743" s="3"/>
      <c r="B743" s="84"/>
      <c r="C743" s="84"/>
      <c r="D743" s="3"/>
      <c r="E743" s="3"/>
      <c r="F743" s="3"/>
      <c r="G743" s="3"/>
      <c r="H743" s="3"/>
      <c r="I743" s="3"/>
      <c r="J743" s="3"/>
      <c r="K743" s="3"/>
      <c r="L743" s="3"/>
      <c r="M743" s="3"/>
      <c r="N743" s="3"/>
    </row>
    <row r="744">
      <c r="A744" s="3"/>
      <c r="B744" s="84"/>
      <c r="C744" s="84"/>
      <c r="D744" s="3"/>
      <c r="E744" s="3"/>
      <c r="F744" s="3"/>
      <c r="G744" s="3"/>
      <c r="H744" s="3"/>
      <c r="I744" s="3"/>
      <c r="J744" s="3"/>
      <c r="K744" s="3"/>
      <c r="L744" s="3"/>
      <c r="M744" s="3"/>
      <c r="N744" s="3"/>
    </row>
    <row r="745">
      <c r="A745" s="3"/>
      <c r="B745" s="84"/>
      <c r="C745" s="84"/>
      <c r="D745" s="3"/>
      <c r="E745" s="3"/>
      <c r="F745" s="3"/>
      <c r="G745" s="3"/>
      <c r="H745" s="3"/>
      <c r="I745" s="3"/>
      <c r="J745" s="3"/>
      <c r="K745" s="3"/>
      <c r="L745" s="3"/>
      <c r="M745" s="3"/>
      <c r="N745" s="3"/>
    </row>
    <row r="746">
      <c r="A746" s="3"/>
      <c r="B746" s="84"/>
      <c r="C746" s="84"/>
      <c r="D746" s="3"/>
      <c r="E746" s="3"/>
      <c r="F746" s="3"/>
      <c r="G746" s="3"/>
      <c r="H746" s="3"/>
      <c r="I746" s="3"/>
      <c r="J746" s="3"/>
      <c r="K746" s="3"/>
      <c r="L746" s="3"/>
      <c r="M746" s="3"/>
      <c r="N746" s="3"/>
    </row>
    <row r="747">
      <c r="A747" s="3"/>
      <c r="B747" s="84"/>
      <c r="C747" s="84"/>
      <c r="D747" s="3"/>
      <c r="E747" s="3"/>
      <c r="F747" s="3"/>
      <c r="G747" s="3"/>
      <c r="H747" s="3"/>
      <c r="I747" s="3"/>
      <c r="J747" s="3"/>
      <c r="K747" s="3"/>
      <c r="L747" s="3"/>
      <c r="M747" s="3"/>
      <c r="N747" s="3"/>
    </row>
    <row r="748">
      <c r="A748" s="3"/>
      <c r="B748" s="84"/>
      <c r="C748" s="84"/>
      <c r="D748" s="3"/>
      <c r="E748" s="3"/>
      <c r="F748" s="3"/>
      <c r="G748" s="3"/>
      <c r="H748" s="3"/>
      <c r="I748" s="3"/>
      <c r="J748" s="3"/>
      <c r="K748" s="3"/>
      <c r="L748" s="3"/>
      <c r="M748" s="3"/>
      <c r="N748" s="3"/>
    </row>
    <row r="749">
      <c r="A749" s="3"/>
      <c r="B749" s="84"/>
      <c r="C749" s="84"/>
      <c r="D749" s="3"/>
      <c r="E749" s="3"/>
      <c r="F749" s="3"/>
      <c r="G749" s="3"/>
      <c r="H749" s="3"/>
      <c r="I749" s="3"/>
      <c r="J749" s="3"/>
      <c r="K749" s="3"/>
      <c r="L749" s="3"/>
      <c r="M749" s="3"/>
      <c r="N749" s="3"/>
    </row>
    <row r="750">
      <c r="A750" s="3"/>
      <c r="B750" s="84"/>
      <c r="C750" s="84"/>
      <c r="D750" s="3"/>
      <c r="E750" s="3"/>
      <c r="F750" s="3"/>
      <c r="G750" s="3"/>
      <c r="H750" s="3"/>
      <c r="I750" s="3"/>
      <c r="J750" s="3"/>
      <c r="K750" s="3"/>
      <c r="L750" s="3"/>
      <c r="M750" s="3"/>
      <c r="N750" s="3"/>
    </row>
    <row r="751">
      <c r="A751" s="3"/>
      <c r="B751" s="84"/>
      <c r="C751" s="84"/>
      <c r="D751" s="3"/>
      <c r="E751" s="3"/>
      <c r="F751" s="3"/>
      <c r="G751" s="3"/>
      <c r="H751" s="3"/>
      <c r="I751" s="3"/>
      <c r="J751" s="3"/>
      <c r="K751" s="3"/>
      <c r="L751" s="3"/>
      <c r="M751" s="3"/>
      <c r="N751" s="3"/>
    </row>
    <row r="752">
      <c r="A752" s="3"/>
      <c r="B752" s="84"/>
      <c r="C752" s="84"/>
      <c r="D752" s="3"/>
      <c r="E752" s="3"/>
      <c r="F752" s="3"/>
      <c r="G752" s="3"/>
      <c r="H752" s="3"/>
      <c r="I752" s="3"/>
      <c r="J752" s="3"/>
      <c r="K752" s="3"/>
      <c r="L752" s="3"/>
      <c r="M752" s="3"/>
      <c r="N752" s="3"/>
    </row>
    <row r="753">
      <c r="A753" s="3"/>
      <c r="B753" s="84"/>
      <c r="C753" s="84"/>
      <c r="D753" s="3"/>
      <c r="E753" s="3"/>
      <c r="F753" s="3"/>
      <c r="G753" s="3"/>
      <c r="H753" s="3"/>
      <c r="I753" s="3"/>
      <c r="J753" s="3"/>
      <c r="K753" s="3"/>
      <c r="L753" s="3"/>
      <c r="M753" s="3"/>
      <c r="N753" s="3"/>
    </row>
    <row r="754">
      <c r="A754" s="3"/>
      <c r="B754" s="84"/>
      <c r="C754" s="84"/>
      <c r="D754" s="3"/>
      <c r="E754" s="3"/>
      <c r="F754" s="3"/>
      <c r="G754" s="3"/>
      <c r="H754" s="3"/>
      <c r="I754" s="3"/>
      <c r="J754" s="3"/>
      <c r="K754" s="3"/>
      <c r="L754" s="3"/>
      <c r="M754" s="3"/>
      <c r="N754" s="3"/>
    </row>
    <row r="755">
      <c r="A755" s="3"/>
      <c r="B755" s="84"/>
      <c r="C755" s="84"/>
      <c r="D755" s="3"/>
      <c r="E755" s="3"/>
      <c r="F755" s="3"/>
      <c r="G755" s="3"/>
      <c r="H755" s="3"/>
      <c r="I755" s="3"/>
      <c r="J755" s="3"/>
      <c r="K755" s="3"/>
      <c r="L755" s="3"/>
      <c r="M755" s="3"/>
      <c r="N755" s="3"/>
    </row>
    <row r="756">
      <c r="A756" s="3"/>
      <c r="B756" s="84"/>
      <c r="C756" s="84"/>
      <c r="D756" s="3"/>
      <c r="E756" s="3"/>
      <c r="F756" s="3"/>
      <c r="G756" s="3"/>
      <c r="H756" s="3"/>
      <c r="I756" s="3"/>
      <c r="J756" s="3"/>
      <c r="K756" s="3"/>
      <c r="L756" s="3"/>
      <c r="M756" s="3"/>
      <c r="N756" s="3"/>
    </row>
    <row r="757">
      <c r="A757" s="3"/>
      <c r="B757" s="84"/>
      <c r="C757" s="84"/>
      <c r="D757" s="3"/>
      <c r="E757" s="3"/>
      <c r="F757" s="3"/>
      <c r="G757" s="3"/>
      <c r="H757" s="3"/>
      <c r="I757" s="3"/>
      <c r="J757" s="3"/>
      <c r="K757" s="3"/>
      <c r="L757" s="3"/>
      <c r="M757" s="3"/>
      <c r="N757" s="3"/>
    </row>
    <row r="758">
      <c r="A758" s="3"/>
      <c r="B758" s="84"/>
      <c r="C758" s="84"/>
      <c r="D758" s="3"/>
      <c r="E758" s="3"/>
      <c r="F758" s="3"/>
      <c r="G758" s="3"/>
      <c r="H758" s="3"/>
      <c r="I758" s="3"/>
      <c r="J758" s="3"/>
      <c r="K758" s="3"/>
      <c r="L758" s="3"/>
      <c r="M758" s="3"/>
      <c r="N758" s="3"/>
    </row>
    <row r="759">
      <c r="A759" s="3"/>
      <c r="B759" s="84"/>
      <c r="C759" s="84"/>
      <c r="D759" s="3"/>
      <c r="E759" s="3"/>
      <c r="F759" s="3"/>
      <c r="G759" s="3"/>
      <c r="H759" s="3"/>
      <c r="I759" s="3"/>
      <c r="J759" s="3"/>
      <c r="K759" s="3"/>
      <c r="L759" s="3"/>
      <c r="M759" s="3"/>
      <c r="N759" s="3"/>
    </row>
    <row r="760">
      <c r="A760" s="3"/>
      <c r="B760" s="84"/>
      <c r="C760" s="84"/>
      <c r="D760" s="3"/>
      <c r="E760" s="3"/>
      <c r="F760" s="3"/>
      <c r="G760" s="3"/>
      <c r="H760" s="3"/>
      <c r="I760" s="3"/>
      <c r="J760" s="3"/>
      <c r="K760" s="3"/>
      <c r="L760" s="3"/>
      <c r="M760" s="3"/>
      <c r="N760" s="3"/>
    </row>
    <row r="761">
      <c r="A761" s="3"/>
      <c r="B761" s="84"/>
      <c r="C761" s="84"/>
      <c r="D761" s="3"/>
      <c r="E761" s="3"/>
      <c r="F761" s="3"/>
      <c r="G761" s="3"/>
      <c r="H761" s="3"/>
      <c r="I761" s="3"/>
      <c r="J761" s="3"/>
      <c r="K761" s="3"/>
      <c r="L761" s="3"/>
      <c r="M761" s="3"/>
      <c r="N761" s="3"/>
    </row>
    <row r="762">
      <c r="A762" s="3"/>
      <c r="B762" s="84"/>
      <c r="C762" s="84"/>
      <c r="D762" s="3"/>
      <c r="E762" s="3"/>
      <c r="F762" s="3"/>
      <c r="G762" s="3"/>
      <c r="H762" s="3"/>
      <c r="I762" s="3"/>
      <c r="J762" s="3"/>
      <c r="K762" s="3"/>
      <c r="L762" s="3"/>
      <c r="M762" s="3"/>
      <c r="N762" s="3"/>
    </row>
    <row r="763">
      <c r="A763" s="3"/>
      <c r="B763" s="84"/>
      <c r="C763" s="84"/>
      <c r="D763" s="3"/>
      <c r="E763" s="3"/>
      <c r="F763" s="3"/>
      <c r="G763" s="3"/>
      <c r="H763" s="3"/>
      <c r="I763" s="3"/>
      <c r="J763" s="3"/>
      <c r="K763" s="3"/>
      <c r="L763" s="3"/>
      <c r="M763" s="3"/>
      <c r="N763" s="3"/>
    </row>
    <row r="764">
      <c r="A764" s="3"/>
      <c r="B764" s="84"/>
      <c r="C764" s="84"/>
      <c r="D764" s="3"/>
      <c r="E764" s="3"/>
      <c r="F764" s="3"/>
      <c r="G764" s="3"/>
      <c r="H764" s="3"/>
      <c r="I764" s="3"/>
      <c r="J764" s="3"/>
      <c r="K764" s="3"/>
      <c r="L764" s="3"/>
      <c r="M764" s="3"/>
      <c r="N764" s="3"/>
    </row>
    <row r="765">
      <c r="A765" s="3"/>
      <c r="B765" s="84"/>
      <c r="C765" s="84"/>
      <c r="D765" s="3"/>
      <c r="E765" s="3"/>
      <c r="F765" s="3"/>
      <c r="G765" s="3"/>
      <c r="H765" s="3"/>
      <c r="I765" s="3"/>
      <c r="J765" s="3"/>
      <c r="K765" s="3"/>
      <c r="L765" s="3"/>
      <c r="M765" s="3"/>
      <c r="N765" s="3"/>
    </row>
    <row r="766">
      <c r="A766" s="3"/>
      <c r="B766" s="84"/>
      <c r="C766" s="84"/>
      <c r="D766" s="3"/>
      <c r="E766" s="3"/>
      <c r="F766" s="3"/>
      <c r="G766" s="3"/>
      <c r="H766" s="3"/>
      <c r="I766" s="3"/>
      <c r="J766" s="3"/>
      <c r="K766" s="3"/>
      <c r="L766" s="3"/>
      <c r="M766" s="3"/>
      <c r="N766" s="3"/>
    </row>
    <row r="767">
      <c r="A767" s="3"/>
      <c r="B767" s="84"/>
      <c r="C767" s="84"/>
      <c r="D767" s="3"/>
      <c r="E767" s="3"/>
      <c r="F767" s="3"/>
      <c r="G767" s="3"/>
      <c r="H767" s="3"/>
      <c r="I767" s="3"/>
      <c r="J767" s="3"/>
      <c r="K767" s="3"/>
      <c r="L767" s="3"/>
      <c r="M767" s="3"/>
      <c r="N767" s="3"/>
    </row>
    <row r="768">
      <c r="A768" s="3"/>
      <c r="B768" s="84"/>
      <c r="C768" s="84"/>
      <c r="D768" s="3"/>
      <c r="E768" s="3"/>
      <c r="F768" s="3"/>
      <c r="G768" s="3"/>
      <c r="H768" s="3"/>
      <c r="I768" s="3"/>
      <c r="J768" s="3"/>
      <c r="K768" s="3"/>
      <c r="L768" s="3"/>
      <c r="M768" s="3"/>
      <c r="N768" s="3"/>
    </row>
    <row r="769">
      <c r="A769" s="3"/>
      <c r="B769" s="84"/>
      <c r="C769" s="84"/>
      <c r="D769" s="3"/>
      <c r="E769" s="3"/>
      <c r="F769" s="3"/>
      <c r="G769" s="3"/>
      <c r="H769" s="3"/>
      <c r="I769" s="3"/>
      <c r="J769" s="3"/>
      <c r="K769" s="3"/>
      <c r="L769" s="3"/>
      <c r="M769" s="3"/>
      <c r="N769" s="3"/>
    </row>
    <row r="770">
      <c r="A770" s="3"/>
      <c r="B770" s="84"/>
      <c r="C770" s="84"/>
      <c r="D770" s="3"/>
      <c r="E770" s="3"/>
      <c r="F770" s="3"/>
      <c r="G770" s="3"/>
      <c r="H770" s="3"/>
      <c r="I770" s="3"/>
      <c r="J770" s="3"/>
      <c r="K770" s="3"/>
      <c r="L770" s="3"/>
      <c r="M770" s="3"/>
      <c r="N770" s="3"/>
    </row>
    <row r="771">
      <c r="A771" s="3"/>
      <c r="B771" s="84"/>
      <c r="C771" s="84"/>
      <c r="D771" s="3"/>
      <c r="E771" s="3"/>
      <c r="F771" s="3"/>
      <c r="G771" s="3"/>
      <c r="H771" s="3"/>
      <c r="I771" s="3"/>
      <c r="J771" s="3"/>
      <c r="K771" s="3"/>
      <c r="L771" s="3"/>
      <c r="M771" s="3"/>
      <c r="N771" s="3"/>
    </row>
    <row r="772">
      <c r="A772" s="3"/>
      <c r="B772" s="84"/>
      <c r="C772" s="84"/>
      <c r="D772" s="3"/>
      <c r="E772" s="3"/>
      <c r="F772" s="3"/>
      <c r="G772" s="3"/>
      <c r="H772" s="3"/>
      <c r="I772" s="3"/>
      <c r="J772" s="3"/>
      <c r="K772" s="3"/>
      <c r="L772" s="3"/>
      <c r="M772" s="3"/>
      <c r="N772" s="3"/>
    </row>
    <row r="773">
      <c r="A773" s="3"/>
      <c r="B773" s="84"/>
      <c r="C773" s="84"/>
      <c r="D773" s="3"/>
      <c r="E773" s="3"/>
      <c r="F773" s="3"/>
      <c r="G773" s="3"/>
      <c r="H773" s="3"/>
      <c r="I773" s="3"/>
      <c r="J773" s="3"/>
      <c r="K773" s="3"/>
      <c r="L773" s="3"/>
      <c r="M773" s="3"/>
      <c r="N773" s="3"/>
    </row>
    <row r="774">
      <c r="A774" s="3"/>
      <c r="B774" s="84"/>
      <c r="C774" s="84"/>
      <c r="D774" s="3"/>
      <c r="E774" s="3"/>
      <c r="F774" s="3"/>
      <c r="G774" s="3"/>
      <c r="H774" s="3"/>
      <c r="I774" s="3"/>
      <c r="J774" s="3"/>
      <c r="K774" s="3"/>
      <c r="L774" s="3"/>
      <c r="M774" s="3"/>
      <c r="N774" s="3"/>
    </row>
    <row r="775">
      <c r="A775" s="3"/>
      <c r="B775" s="84"/>
      <c r="C775" s="84"/>
      <c r="D775" s="3"/>
      <c r="E775" s="3"/>
      <c r="F775" s="3"/>
      <c r="G775" s="3"/>
      <c r="H775" s="3"/>
      <c r="I775" s="3"/>
      <c r="J775" s="3"/>
      <c r="K775" s="3"/>
      <c r="L775" s="3"/>
      <c r="M775" s="3"/>
      <c r="N775" s="3"/>
    </row>
    <row r="776">
      <c r="A776" s="3"/>
      <c r="B776" s="84"/>
      <c r="C776" s="84"/>
      <c r="D776" s="3"/>
      <c r="E776" s="3"/>
      <c r="F776" s="3"/>
      <c r="G776" s="3"/>
      <c r="H776" s="3"/>
      <c r="I776" s="3"/>
      <c r="J776" s="3"/>
      <c r="K776" s="3"/>
      <c r="L776" s="3"/>
      <c r="M776" s="3"/>
      <c r="N776" s="3"/>
    </row>
    <row r="777">
      <c r="A777" s="3"/>
      <c r="B777" s="84"/>
      <c r="C777" s="84"/>
      <c r="D777" s="3"/>
      <c r="E777" s="3"/>
      <c r="F777" s="3"/>
      <c r="G777" s="3"/>
      <c r="H777" s="3"/>
      <c r="I777" s="3"/>
      <c r="J777" s="3"/>
      <c r="K777" s="3"/>
      <c r="L777" s="3"/>
      <c r="M777" s="3"/>
      <c r="N777" s="3"/>
    </row>
    <row r="778">
      <c r="A778" s="3"/>
      <c r="B778" s="84"/>
      <c r="C778" s="84"/>
      <c r="D778" s="3"/>
      <c r="E778" s="3"/>
      <c r="F778" s="3"/>
      <c r="G778" s="3"/>
      <c r="H778" s="3"/>
      <c r="I778" s="3"/>
      <c r="J778" s="3"/>
      <c r="K778" s="3"/>
      <c r="L778" s="3"/>
      <c r="M778" s="3"/>
      <c r="N778" s="3"/>
    </row>
    <row r="779">
      <c r="A779" s="3"/>
      <c r="B779" s="84"/>
      <c r="C779" s="84"/>
      <c r="D779" s="3"/>
      <c r="E779" s="3"/>
      <c r="F779" s="3"/>
      <c r="G779" s="3"/>
      <c r="H779" s="3"/>
      <c r="I779" s="3"/>
      <c r="J779" s="3"/>
      <c r="K779" s="3"/>
      <c r="L779" s="3"/>
      <c r="M779" s="3"/>
      <c r="N779" s="3"/>
    </row>
    <row r="780">
      <c r="A780" s="3"/>
      <c r="B780" s="84"/>
      <c r="C780" s="84"/>
      <c r="D780" s="3"/>
      <c r="E780" s="3"/>
      <c r="F780" s="3"/>
      <c r="G780" s="3"/>
      <c r="H780" s="3"/>
      <c r="I780" s="3"/>
      <c r="J780" s="3"/>
      <c r="K780" s="3"/>
      <c r="L780" s="3"/>
      <c r="M780" s="3"/>
      <c r="N780" s="3"/>
    </row>
    <row r="781">
      <c r="A781" s="3"/>
      <c r="B781" s="84"/>
      <c r="C781" s="84"/>
      <c r="D781" s="3"/>
      <c r="E781" s="3"/>
      <c r="F781" s="3"/>
      <c r="G781" s="3"/>
      <c r="H781" s="3"/>
      <c r="I781" s="3"/>
      <c r="J781" s="3"/>
      <c r="K781" s="3"/>
      <c r="L781" s="3"/>
      <c r="M781" s="3"/>
      <c r="N781" s="3"/>
    </row>
    <row r="782">
      <c r="A782" s="3"/>
      <c r="B782" s="84"/>
      <c r="C782" s="84"/>
      <c r="D782" s="3"/>
      <c r="E782" s="3"/>
      <c r="F782" s="3"/>
      <c r="G782" s="3"/>
      <c r="H782" s="3"/>
      <c r="I782" s="3"/>
      <c r="J782" s="3"/>
      <c r="K782" s="3"/>
      <c r="L782" s="3"/>
      <c r="M782" s="3"/>
      <c r="N782" s="3"/>
    </row>
    <row r="783">
      <c r="A783" s="3"/>
      <c r="B783" s="84"/>
      <c r="C783" s="84"/>
      <c r="D783" s="3"/>
      <c r="E783" s="3"/>
      <c r="F783" s="3"/>
      <c r="G783" s="3"/>
      <c r="H783" s="3"/>
      <c r="I783" s="3"/>
      <c r="J783" s="3"/>
      <c r="K783" s="3"/>
      <c r="L783" s="3"/>
      <c r="M783" s="3"/>
      <c r="N783" s="3"/>
    </row>
    <row r="784">
      <c r="A784" s="3"/>
      <c r="B784" s="84"/>
      <c r="C784" s="84"/>
      <c r="D784" s="3"/>
      <c r="E784" s="3"/>
      <c r="F784" s="3"/>
      <c r="G784" s="3"/>
      <c r="H784" s="3"/>
      <c r="I784" s="3"/>
      <c r="J784" s="3"/>
      <c r="K784" s="3"/>
      <c r="L784" s="3"/>
      <c r="M784" s="3"/>
      <c r="N784" s="3"/>
    </row>
    <row r="785">
      <c r="A785" s="3"/>
      <c r="B785" s="84"/>
      <c r="C785" s="84"/>
      <c r="D785" s="3"/>
      <c r="E785" s="3"/>
      <c r="F785" s="3"/>
      <c r="G785" s="3"/>
      <c r="H785" s="3"/>
      <c r="I785" s="3"/>
      <c r="J785" s="3"/>
      <c r="K785" s="3"/>
      <c r="L785" s="3"/>
      <c r="M785" s="3"/>
      <c r="N785" s="3"/>
    </row>
    <row r="786">
      <c r="A786" s="3"/>
      <c r="B786" s="84"/>
      <c r="C786" s="84"/>
      <c r="D786" s="3"/>
      <c r="E786" s="3"/>
      <c r="F786" s="3"/>
      <c r="G786" s="3"/>
      <c r="H786" s="3"/>
      <c r="I786" s="3"/>
      <c r="J786" s="3"/>
      <c r="K786" s="3"/>
      <c r="L786" s="3"/>
      <c r="M786" s="3"/>
      <c r="N786" s="3"/>
    </row>
    <row r="787">
      <c r="A787" s="3"/>
      <c r="B787" s="84"/>
      <c r="C787" s="84"/>
      <c r="D787" s="3"/>
      <c r="E787" s="3"/>
      <c r="F787" s="3"/>
      <c r="G787" s="3"/>
      <c r="H787" s="3"/>
      <c r="I787" s="3"/>
      <c r="J787" s="3"/>
      <c r="K787" s="3"/>
      <c r="L787" s="3"/>
      <c r="M787" s="3"/>
      <c r="N787" s="3"/>
    </row>
    <row r="788">
      <c r="A788" s="3"/>
      <c r="B788" s="84"/>
      <c r="C788" s="84"/>
      <c r="D788" s="3"/>
      <c r="E788" s="3"/>
      <c r="F788" s="3"/>
      <c r="G788" s="3"/>
      <c r="H788" s="3"/>
      <c r="I788" s="3"/>
      <c r="J788" s="3"/>
      <c r="K788" s="3"/>
      <c r="L788" s="3"/>
      <c r="M788" s="3"/>
      <c r="N788" s="3"/>
    </row>
    <row r="789">
      <c r="A789" s="3"/>
      <c r="B789" s="84"/>
      <c r="C789" s="84"/>
      <c r="D789" s="3"/>
      <c r="E789" s="3"/>
      <c r="F789" s="3"/>
      <c r="G789" s="3"/>
      <c r="H789" s="3"/>
      <c r="I789" s="3"/>
      <c r="J789" s="3"/>
      <c r="K789" s="3"/>
      <c r="L789" s="3"/>
      <c r="M789" s="3"/>
      <c r="N789" s="3"/>
    </row>
    <row r="790">
      <c r="A790" s="3"/>
      <c r="B790" s="84"/>
      <c r="C790" s="84"/>
      <c r="D790" s="3"/>
      <c r="E790" s="3"/>
      <c r="F790" s="3"/>
      <c r="G790" s="3"/>
      <c r="H790" s="3"/>
      <c r="I790" s="3"/>
      <c r="J790" s="3"/>
      <c r="K790" s="3"/>
      <c r="L790" s="3"/>
      <c r="M790" s="3"/>
      <c r="N790" s="3"/>
    </row>
    <row r="791">
      <c r="A791" s="3"/>
      <c r="B791" s="84"/>
      <c r="C791" s="84"/>
      <c r="D791" s="3"/>
      <c r="E791" s="3"/>
      <c r="F791" s="3"/>
      <c r="G791" s="3"/>
      <c r="H791" s="3"/>
      <c r="I791" s="3"/>
      <c r="J791" s="3"/>
      <c r="K791" s="3"/>
      <c r="L791" s="3"/>
      <c r="M791" s="3"/>
      <c r="N791" s="3"/>
    </row>
    <row r="792">
      <c r="A792" s="3"/>
      <c r="B792" s="84"/>
      <c r="C792" s="84"/>
      <c r="D792" s="3"/>
      <c r="E792" s="3"/>
      <c r="F792" s="3"/>
      <c r="G792" s="3"/>
      <c r="H792" s="3"/>
      <c r="I792" s="3"/>
      <c r="J792" s="3"/>
      <c r="K792" s="3"/>
      <c r="L792" s="3"/>
      <c r="M792" s="3"/>
      <c r="N792" s="3"/>
    </row>
    <row r="793">
      <c r="A793" s="3"/>
      <c r="B793" s="84"/>
      <c r="C793" s="84"/>
      <c r="D793" s="3"/>
      <c r="E793" s="3"/>
      <c r="F793" s="3"/>
      <c r="G793" s="3"/>
      <c r="H793" s="3"/>
      <c r="I793" s="3"/>
      <c r="J793" s="3"/>
      <c r="K793" s="3"/>
      <c r="L793" s="3"/>
      <c r="M793" s="3"/>
      <c r="N793" s="3"/>
    </row>
    <row r="794">
      <c r="A794" s="3"/>
      <c r="B794" s="84"/>
      <c r="C794" s="84"/>
      <c r="D794" s="3"/>
      <c r="E794" s="3"/>
      <c r="F794" s="3"/>
      <c r="G794" s="3"/>
      <c r="H794" s="3"/>
      <c r="I794" s="3"/>
      <c r="J794" s="3"/>
      <c r="K794" s="3"/>
      <c r="L794" s="3"/>
      <c r="M794" s="3"/>
      <c r="N794" s="3"/>
    </row>
    <row r="795">
      <c r="A795" s="3"/>
      <c r="B795" s="84"/>
      <c r="C795" s="84"/>
      <c r="D795" s="3"/>
      <c r="E795" s="3"/>
      <c r="F795" s="3"/>
      <c r="G795" s="3"/>
      <c r="H795" s="3"/>
      <c r="I795" s="3"/>
      <c r="J795" s="3"/>
      <c r="K795" s="3"/>
      <c r="L795" s="3"/>
      <c r="M795" s="3"/>
      <c r="N795" s="3"/>
    </row>
    <row r="796">
      <c r="A796" s="3"/>
      <c r="B796" s="84"/>
      <c r="C796" s="84"/>
      <c r="D796" s="3"/>
      <c r="E796" s="3"/>
      <c r="F796" s="3"/>
      <c r="G796" s="3"/>
      <c r="H796" s="3"/>
      <c r="I796" s="3"/>
      <c r="J796" s="3"/>
      <c r="K796" s="3"/>
      <c r="L796" s="3"/>
      <c r="M796" s="3"/>
      <c r="N796" s="3"/>
    </row>
    <row r="797">
      <c r="A797" s="3"/>
      <c r="B797" s="84"/>
      <c r="C797" s="84"/>
      <c r="D797" s="3"/>
      <c r="E797" s="3"/>
      <c r="F797" s="3"/>
      <c r="G797" s="3"/>
      <c r="H797" s="3"/>
      <c r="I797" s="3"/>
      <c r="J797" s="3"/>
      <c r="K797" s="3"/>
      <c r="L797" s="3"/>
      <c r="M797" s="3"/>
      <c r="N797" s="3"/>
    </row>
    <row r="798">
      <c r="A798" s="3"/>
      <c r="B798" s="84"/>
      <c r="C798" s="84"/>
      <c r="D798" s="3"/>
      <c r="E798" s="3"/>
      <c r="F798" s="3"/>
      <c r="G798" s="3"/>
      <c r="H798" s="3"/>
      <c r="I798" s="3"/>
      <c r="J798" s="3"/>
      <c r="K798" s="3"/>
      <c r="L798" s="3"/>
      <c r="M798" s="3"/>
      <c r="N798" s="3"/>
    </row>
    <row r="799">
      <c r="A799" s="3"/>
      <c r="B799" s="84"/>
      <c r="C799" s="84"/>
      <c r="D799" s="3"/>
      <c r="E799" s="3"/>
      <c r="F799" s="3"/>
      <c r="G799" s="3"/>
      <c r="H799" s="3"/>
      <c r="I799" s="3"/>
      <c r="J799" s="3"/>
      <c r="K799" s="3"/>
      <c r="L799" s="3"/>
      <c r="M799" s="3"/>
      <c r="N799" s="3"/>
    </row>
    <row r="800">
      <c r="A800" s="3"/>
      <c r="B800" s="84"/>
      <c r="C800" s="84"/>
      <c r="D800" s="3"/>
      <c r="E800" s="3"/>
      <c r="F800" s="3"/>
      <c r="G800" s="3"/>
      <c r="H800" s="3"/>
      <c r="I800" s="3"/>
      <c r="J800" s="3"/>
      <c r="K800" s="3"/>
      <c r="L800" s="3"/>
      <c r="M800" s="3"/>
      <c r="N800" s="3"/>
    </row>
    <row r="801">
      <c r="A801" s="3"/>
      <c r="B801" s="84"/>
      <c r="C801" s="84"/>
      <c r="D801" s="3"/>
      <c r="E801" s="3"/>
      <c r="F801" s="3"/>
      <c r="G801" s="3"/>
      <c r="H801" s="3"/>
      <c r="I801" s="3"/>
      <c r="J801" s="3"/>
      <c r="K801" s="3"/>
      <c r="L801" s="3"/>
      <c r="M801" s="3"/>
      <c r="N801" s="3"/>
    </row>
    <row r="802">
      <c r="A802" s="3"/>
      <c r="B802" s="84"/>
      <c r="C802" s="84"/>
      <c r="D802" s="3"/>
      <c r="E802" s="3"/>
      <c r="F802" s="3"/>
      <c r="G802" s="3"/>
      <c r="H802" s="3"/>
      <c r="I802" s="3"/>
      <c r="J802" s="3"/>
      <c r="K802" s="3"/>
      <c r="L802" s="3"/>
      <c r="M802" s="3"/>
      <c r="N802" s="3"/>
    </row>
    <row r="803">
      <c r="A803" s="3"/>
      <c r="B803" s="84"/>
      <c r="C803" s="84"/>
      <c r="D803" s="3"/>
      <c r="E803" s="3"/>
      <c r="F803" s="3"/>
      <c r="G803" s="3"/>
      <c r="H803" s="3"/>
      <c r="I803" s="3"/>
      <c r="J803" s="3"/>
      <c r="K803" s="3"/>
      <c r="L803" s="3"/>
      <c r="M803" s="3"/>
      <c r="N803" s="3"/>
    </row>
    <row r="804">
      <c r="A804" s="3"/>
      <c r="B804" s="84"/>
      <c r="C804" s="84"/>
      <c r="D804" s="3"/>
      <c r="E804" s="3"/>
      <c r="F804" s="3"/>
      <c r="G804" s="3"/>
      <c r="H804" s="3"/>
      <c r="I804" s="3"/>
      <c r="J804" s="3"/>
      <c r="K804" s="3"/>
      <c r="L804" s="3"/>
      <c r="M804" s="3"/>
      <c r="N804" s="3"/>
    </row>
    <row r="805">
      <c r="A805" s="3"/>
      <c r="B805" s="84"/>
      <c r="C805" s="84"/>
      <c r="D805" s="3"/>
      <c r="E805" s="3"/>
      <c r="F805" s="3"/>
      <c r="G805" s="3"/>
      <c r="H805" s="3"/>
      <c r="I805" s="3"/>
      <c r="J805" s="3"/>
      <c r="K805" s="3"/>
      <c r="L805" s="3"/>
      <c r="M805" s="3"/>
      <c r="N805" s="3"/>
    </row>
    <row r="806">
      <c r="A806" s="3"/>
      <c r="B806" s="84"/>
      <c r="C806" s="84"/>
      <c r="D806" s="3"/>
      <c r="E806" s="3"/>
      <c r="F806" s="3"/>
      <c r="G806" s="3"/>
      <c r="H806" s="3"/>
      <c r="I806" s="3"/>
      <c r="J806" s="3"/>
      <c r="K806" s="3"/>
      <c r="L806" s="3"/>
      <c r="M806" s="3"/>
      <c r="N806" s="3"/>
    </row>
    <row r="807">
      <c r="A807" s="3"/>
      <c r="B807" s="84"/>
      <c r="C807" s="84"/>
      <c r="D807" s="3"/>
      <c r="E807" s="3"/>
      <c r="F807" s="3"/>
      <c r="G807" s="3"/>
      <c r="H807" s="3"/>
      <c r="I807" s="3"/>
      <c r="J807" s="3"/>
      <c r="K807" s="3"/>
      <c r="L807" s="3"/>
      <c r="M807" s="3"/>
      <c r="N807" s="3"/>
    </row>
    <row r="808">
      <c r="A808" s="3"/>
      <c r="B808" s="84"/>
      <c r="C808" s="84"/>
      <c r="D808" s="3"/>
      <c r="E808" s="3"/>
      <c r="F808" s="3"/>
      <c r="G808" s="3"/>
      <c r="H808" s="3"/>
      <c r="I808" s="3"/>
      <c r="J808" s="3"/>
      <c r="K808" s="3"/>
      <c r="L808" s="3"/>
      <c r="M808" s="3"/>
      <c r="N808" s="3"/>
    </row>
    <row r="809">
      <c r="A809" s="3"/>
      <c r="B809" s="84"/>
      <c r="C809" s="84"/>
      <c r="D809" s="3"/>
      <c r="E809" s="3"/>
      <c r="F809" s="3"/>
      <c r="G809" s="3"/>
      <c r="H809" s="3"/>
      <c r="I809" s="3"/>
      <c r="J809" s="3"/>
      <c r="K809" s="3"/>
      <c r="L809" s="3"/>
      <c r="M809" s="3"/>
      <c r="N809" s="3"/>
    </row>
    <row r="810">
      <c r="A810" s="3"/>
      <c r="B810" s="84"/>
      <c r="C810" s="84"/>
      <c r="D810" s="3"/>
      <c r="E810" s="3"/>
      <c r="F810" s="3"/>
      <c r="G810" s="3"/>
      <c r="H810" s="3"/>
      <c r="I810" s="3"/>
      <c r="J810" s="3"/>
      <c r="K810" s="3"/>
      <c r="L810" s="3"/>
      <c r="M810" s="3"/>
      <c r="N810" s="3"/>
    </row>
    <row r="811">
      <c r="A811" s="3"/>
      <c r="B811" s="84"/>
      <c r="C811" s="84"/>
      <c r="D811" s="3"/>
      <c r="E811" s="3"/>
      <c r="F811" s="3"/>
      <c r="G811" s="3"/>
      <c r="H811" s="3"/>
      <c r="I811" s="3"/>
      <c r="J811" s="3"/>
      <c r="K811" s="3"/>
      <c r="L811" s="3"/>
      <c r="M811" s="3"/>
      <c r="N811" s="3"/>
    </row>
    <row r="812">
      <c r="A812" s="3"/>
      <c r="B812" s="84"/>
      <c r="C812" s="84"/>
      <c r="D812" s="3"/>
      <c r="E812" s="3"/>
      <c r="F812" s="3"/>
      <c r="G812" s="3"/>
      <c r="H812" s="3"/>
      <c r="I812" s="3"/>
      <c r="J812" s="3"/>
      <c r="K812" s="3"/>
      <c r="L812" s="3"/>
      <c r="M812" s="3"/>
      <c r="N812" s="3"/>
    </row>
    <row r="813">
      <c r="A813" s="3"/>
      <c r="B813" s="84"/>
      <c r="C813" s="84"/>
      <c r="D813" s="3"/>
      <c r="E813" s="3"/>
      <c r="F813" s="3"/>
      <c r="G813" s="3"/>
      <c r="H813" s="3"/>
      <c r="I813" s="3"/>
      <c r="J813" s="3"/>
      <c r="K813" s="3"/>
      <c r="L813" s="3"/>
      <c r="M813" s="3"/>
      <c r="N813" s="3"/>
    </row>
    <row r="814">
      <c r="A814" s="3"/>
      <c r="B814" s="84"/>
      <c r="C814" s="84"/>
      <c r="D814" s="3"/>
      <c r="E814" s="3"/>
      <c r="F814" s="3"/>
      <c r="G814" s="3"/>
      <c r="H814" s="3"/>
      <c r="I814" s="3"/>
      <c r="J814" s="3"/>
      <c r="K814" s="3"/>
      <c r="L814" s="3"/>
      <c r="M814" s="3"/>
      <c r="N814" s="3"/>
    </row>
    <row r="815">
      <c r="A815" s="3"/>
      <c r="B815" s="84"/>
      <c r="C815" s="84"/>
      <c r="D815" s="3"/>
      <c r="E815" s="3"/>
      <c r="F815" s="3"/>
      <c r="G815" s="3"/>
      <c r="H815" s="3"/>
      <c r="I815" s="3"/>
      <c r="J815" s="3"/>
      <c r="K815" s="3"/>
      <c r="L815" s="3"/>
      <c r="M815" s="3"/>
      <c r="N815" s="3"/>
    </row>
    <row r="816">
      <c r="A816" s="3"/>
      <c r="B816" s="84"/>
      <c r="C816" s="84"/>
      <c r="D816" s="3"/>
      <c r="E816" s="3"/>
      <c r="F816" s="3"/>
      <c r="G816" s="3"/>
      <c r="H816" s="3"/>
      <c r="I816" s="3"/>
      <c r="J816" s="3"/>
      <c r="K816" s="3"/>
      <c r="L816" s="3"/>
      <c r="M816" s="3"/>
      <c r="N816" s="3"/>
    </row>
    <row r="817">
      <c r="A817" s="3"/>
      <c r="B817" s="84"/>
      <c r="C817" s="84"/>
      <c r="D817" s="3"/>
      <c r="E817" s="3"/>
      <c r="F817" s="3"/>
      <c r="G817" s="3"/>
      <c r="H817" s="3"/>
      <c r="I817" s="3"/>
      <c r="J817" s="3"/>
      <c r="K817" s="3"/>
      <c r="L817" s="3"/>
      <c r="M817" s="3"/>
      <c r="N817" s="3"/>
    </row>
    <row r="818">
      <c r="A818" s="3"/>
      <c r="B818" s="84"/>
      <c r="C818" s="84"/>
      <c r="D818" s="3"/>
      <c r="E818" s="3"/>
      <c r="F818" s="3"/>
      <c r="G818" s="3"/>
      <c r="H818" s="3"/>
      <c r="I818" s="3"/>
      <c r="J818" s="3"/>
      <c r="K818" s="3"/>
      <c r="L818" s="3"/>
      <c r="M818" s="3"/>
      <c r="N818" s="3"/>
    </row>
    <row r="819">
      <c r="A819" s="3"/>
      <c r="B819" s="84"/>
      <c r="C819" s="84"/>
      <c r="D819" s="3"/>
      <c r="E819" s="3"/>
      <c r="F819" s="3"/>
      <c r="G819" s="3"/>
      <c r="H819" s="3"/>
      <c r="I819" s="3"/>
      <c r="J819" s="3"/>
      <c r="K819" s="3"/>
      <c r="L819" s="3"/>
      <c r="M819" s="3"/>
      <c r="N819" s="3"/>
    </row>
    <row r="820">
      <c r="A820" s="3"/>
      <c r="B820" s="84"/>
      <c r="C820" s="84"/>
      <c r="D820" s="3"/>
      <c r="E820" s="3"/>
      <c r="F820" s="3"/>
      <c r="G820" s="3"/>
      <c r="H820" s="3"/>
      <c r="I820" s="3"/>
      <c r="J820" s="3"/>
      <c r="K820" s="3"/>
      <c r="L820" s="3"/>
      <c r="M820" s="3"/>
      <c r="N820" s="3"/>
    </row>
    <row r="821">
      <c r="A821" s="3"/>
      <c r="B821" s="84"/>
      <c r="C821" s="84"/>
      <c r="D821" s="3"/>
      <c r="E821" s="3"/>
      <c r="F821" s="3"/>
      <c r="G821" s="3"/>
      <c r="H821" s="3"/>
      <c r="I821" s="3"/>
      <c r="J821" s="3"/>
      <c r="K821" s="3"/>
      <c r="L821" s="3"/>
      <c r="M821" s="3"/>
      <c r="N821" s="3"/>
    </row>
    <row r="822">
      <c r="A822" s="3"/>
      <c r="B822" s="84"/>
      <c r="C822" s="84"/>
      <c r="D822" s="3"/>
      <c r="E822" s="3"/>
      <c r="F822" s="3"/>
      <c r="G822" s="3"/>
      <c r="H822" s="3"/>
      <c r="I822" s="3"/>
      <c r="J822" s="3"/>
      <c r="K822" s="3"/>
      <c r="L822" s="3"/>
      <c r="M822" s="3"/>
      <c r="N822" s="3"/>
    </row>
    <row r="823">
      <c r="A823" s="3"/>
      <c r="B823" s="84"/>
      <c r="C823" s="84"/>
      <c r="D823" s="3"/>
      <c r="E823" s="3"/>
      <c r="F823" s="3"/>
      <c r="G823" s="3"/>
      <c r="H823" s="3"/>
      <c r="I823" s="3"/>
      <c r="J823" s="3"/>
      <c r="K823" s="3"/>
      <c r="L823" s="3"/>
      <c r="M823" s="3"/>
      <c r="N823" s="3"/>
    </row>
    <row r="824">
      <c r="A824" s="3"/>
      <c r="B824" s="84"/>
      <c r="C824" s="84"/>
      <c r="D824" s="3"/>
      <c r="E824" s="3"/>
      <c r="F824" s="3"/>
      <c r="G824" s="3"/>
      <c r="H824" s="3"/>
      <c r="I824" s="3"/>
      <c r="J824" s="3"/>
      <c r="K824" s="3"/>
      <c r="L824" s="3"/>
      <c r="M824" s="3"/>
      <c r="N824" s="3"/>
    </row>
    <row r="825">
      <c r="A825" s="3"/>
      <c r="B825" s="84"/>
      <c r="C825" s="84"/>
      <c r="D825" s="3"/>
      <c r="E825" s="3"/>
      <c r="F825" s="3"/>
      <c r="G825" s="3"/>
      <c r="H825" s="3"/>
      <c r="I825" s="3"/>
      <c r="J825" s="3"/>
      <c r="K825" s="3"/>
      <c r="L825" s="3"/>
      <c r="M825" s="3"/>
      <c r="N825" s="3"/>
    </row>
    <row r="826">
      <c r="A826" s="3"/>
      <c r="B826" s="84"/>
      <c r="C826" s="84"/>
      <c r="D826" s="3"/>
      <c r="E826" s="3"/>
      <c r="F826" s="3"/>
      <c r="G826" s="3"/>
      <c r="H826" s="3"/>
      <c r="I826" s="3"/>
      <c r="J826" s="3"/>
      <c r="K826" s="3"/>
      <c r="L826" s="3"/>
      <c r="M826" s="3"/>
      <c r="N826" s="3"/>
    </row>
    <row r="827">
      <c r="A827" s="3"/>
      <c r="B827" s="84"/>
      <c r="C827" s="84"/>
      <c r="D827" s="3"/>
      <c r="E827" s="3"/>
      <c r="F827" s="3"/>
      <c r="G827" s="3"/>
      <c r="H827" s="3"/>
      <c r="I827" s="3"/>
      <c r="J827" s="3"/>
      <c r="K827" s="3"/>
      <c r="L827" s="3"/>
      <c r="M827" s="3"/>
      <c r="N827" s="3"/>
    </row>
    <row r="828">
      <c r="A828" s="3"/>
      <c r="B828" s="84"/>
      <c r="C828" s="84"/>
      <c r="D828" s="3"/>
      <c r="E828" s="3"/>
      <c r="F828" s="3"/>
      <c r="G828" s="3"/>
      <c r="H828" s="3"/>
      <c r="I828" s="3"/>
      <c r="J828" s="3"/>
      <c r="K828" s="3"/>
      <c r="L828" s="3"/>
      <c r="M828" s="3"/>
      <c r="N828" s="3"/>
    </row>
    <row r="829">
      <c r="A829" s="3"/>
      <c r="B829" s="84"/>
      <c r="C829" s="84"/>
      <c r="D829" s="3"/>
      <c r="E829" s="3"/>
      <c r="F829" s="3"/>
      <c r="G829" s="3"/>
      <c r="H829" s="3"/>
      <c r="I829" s="3"/>
      <c r="J829" s="3"/>
      <c r="K829" s="3"/>
      <c r="L829" s="3"/>
      <c r="M829" s="3"/>
      <c r="N829" s="3"/>
    </row>
    <row r="830">
      <c r="A830" s="3"/>
      <c r="B830" s="84"/>
      <c r="C830" s="84"/>
      <c r="D830" s="3"/>
      <c r="E830" s="3"/>
      <c r="F830" s="3"/>
      <c r="G830" s="3"/>
      <c r="H830" s="3"/>
      <c r="I830" s="3"/>
      <c r="J830" s="3"/>
      <c r="K830" s="3"/>
      <c r="L830" s="3"/>
      <c r="M830" s="3"/>
      <c r="N830" s="3"/>
    </row>
    <row r="831">
      <c r="A831" s="3"/>
      <c r="B831" s="84"/>
      <c r="C831" s="84"/>
      <c r="D831" s="3"/>
      <c r="E831" s="3"/>
      <c r="F831" s="3"/>
      <c r="G831" s="3"/>
      <c r="H831" s="3"/>
      <c r="I831" s="3"/>
      <c r="J831" s="3"/>
      <c r="K831" s="3"/>
      <c r="L831" s="3"/>
      <c r="M831" s="3"/>
      <c r="N831" s="3"/>
    </row>
    <row r="832">
      <c r="A832" s="3"/>
      <c r="B832" s="84"/>
      <c r="C832" s="84"/>
      <c r="D832" s="3"/>
      <c r="E832" s="3"/>
      <c r="F832" s="3"/>
      <c r="G832" s="3"/>
      <c r="H832" s="3"/>
      <c r="I832" s="3"/>
      <c r="J832" s="3"/>
      <c r="K832" s="3"/>
      <c r="L832" s="3"/>
      <c r="M832" s="3"/>
      <c r="N832" s="3"/>
    </row>
    <row r="833">
      <c r="A833" s="3"/>
      <c r="B833" s="84"/>
      <c r="C833" s="84"/>
      <c r="D833" s="3"/>
      <c r="E833" s="3"/>
      <c r="F833" s="3"/>
      <c r="G833" s="3"/>
      <c r="H833" s="3"/>
      <c r="I833" s="3"/>
      <c r="J833" s="3"/>
      <c r="K833" s="3"/>
      <c r="L833" s="3"/>
      <c r="M833" s="3"/>
      <c r="N833" s="3"/>
    </row>
    <row r="834">
      <c r="A834" s="3"/>
      <c r="B834" s="84"/>
      <c r="C834" s="84"/>
      <c r="D834" s="3"/>
      <c r="E834" s="3"/>
      <c r="F834" s="3"/>
      <c r="G834" s="3"/>
      <c r="H834" s="3"/>
      <c r="I834" s="3"/>
      <c r="J834" s="3"/>
      <c r="K834" s="3"/>
      <c r="L834" s="3"/>
      <c r="M834" s="3"/>
      <c r="N834" s="3"/>
    </row>
    <row r="835">
      <c r="A835" s="3"/>
      <c r="B835" s="84"/>
      <c r="C835" s="84"/>
      <c r="D835" s="3"/>
      <c r="E835" s="3"/>
      <c r="F835" s="3"/>
      <c r="G835" s="3"/>
      <c r="H835" s="3"/>
      <c r="I835" s="3"/>
      <c r="J835" s="3"/>
      <c r="K835" s="3"/>
      <c r="L835" s="3"/>
      <c r="M835" s="3"/>
      <c r="N835" s="3"/>
    </row>
    <row r="836">
      <c r="A836" s="3"/>
      <c r="B836" s="84"/>
      <c r="C836" s="84"/>
      <c r="D836" s="3"/>
      <c r="E836" s="3"/>
      <c r="F836" s="3"/>
      <c r="G836" s="3"/>
      <c r="H836" s="3"/>
      <c r="I836" s="3"/>
      <c r="J836" s="3"/>
      <c r="K836" s="3"/>
      <c r="L836" s="3"/>
      <c r="M836" s="3"/>
      <c r="N836" s="3"/>
    </row>
    <row r="837">
      <c r="A837" s="3"/>
      <c r="B837" s="84"/>
      <c r="C837" s="84"/>
      <c r="D837" s="3"/>
      <c r="E837" s="3"/>
      <c r="F837" s="3"/>
      <c r="G837" s="3"/>
      <c r="H837" s="3"/>
      <c r="I837" s="3"/>
      <c r="J837" s="3"/>
      <c r="K837" s="3"/>
      <c r="L837" s="3"/>
      <c r="M837" s="3"/>
      <c r="N837" s="3"/>
    </row>
    <row r="838">
      <c r="A838" s="3"/>
      <c r="B838" s="84"/>
      <c r="C838" s="84"/>
      <c r="D838" s="3"/>
      <c r="E838" s="3"/>
      <c r="F838" s="3"/>
      <c r="G838" s="3"/>
      <c r="H838" s="3"/>
      <c r="I838" s="3"/>
      <c r="J838" s="3"/>
      <c r="K838" s="3"/>
      <c r="L838" s="3"/>
      <c r="M838" s="3"/>
      <c r="N838" s="3"/>
    </row>
    <row r="839">
      <c r="A839" s="3"/>
      <c r="B839" s="84"/>
      <c r="C839" s="84"/>
      <c r="D839" s="3"/>
      <c r="E839" s="3"/>
      <c r="F839" s="3"/>
      <c r="G839" s="3"/>
      <c r="H839" s="3"/>
      <c r="I839" s="3"/>
      <c r="J839" s="3"/>
      <c r="K839" s="3"/>
      <c r="L839" s="3"/>
      <c r="M839" s="3"/>
      <c r="N839" s="3"/>
    </row>
    <row r="840">
      <c r="A840" s="3"/>
      <c r="B840" s="84"/>
      <c r="C840" s="84"/>
      <c r="D840" s="3"/>
      <c r="E840" s="3"/>
      <c r="F840" s="3"/>
      <c r="G840" s="3"/>
      <c r="H840" s="3"/>
      <c r="I840" s="3"/>
      <c r="J840" s="3"/>
      <c r="K840" s="3"/>
      <c r="L840" s="3"/>
      <c r="M840" s="3"/>
      <c r="N840" s="3"/>
    </row>
    <row r="841">
      <c r="A841" s="3"/>
      <c r="B841" s="84"/>
      <c r="C841" s="84"/>
      <c r="D841" s="3"/>
      <c r="E841" s="3"/>
      <c r="F841" s="3"/>
      <c r="G841" s="3"/>
      <c r="H841" s="3"/>
      <c r="I841" s="3"/>
      <c r="J841" s="3"/>
      <c r="K841" s="3"/>
      <c r="L841" s="3"/>
      <c r="M841" s="3"/>
      <c r="N841" s="3"/>
    </row>
    <row r="842">
      <c r="A842" s="3"/>
      <c r="B842" s="84"/>
      <c r="C842" s="84"/>
      <c r="D842" s="3"/>
      <c r="E842" s="3"/>
      <c r="F842" s="3"/>
      <c r="G842" s="3"/>
      <c r="H842" s="3"/>
      <c r="I842" s="3"/>
      <c r="J842" s="3"/>
      <c r="K842" s="3"/>
      <c r="L842" s="3"/>
      <c r="M842" s="3"/>
      <c r="N842" s="3"/>
    </row>
    <row r="843">
      <c r="A843" s="3"/>
      <c r="B843" s="84"/>
      <c r="C843" s="84"/>
      <c r="D843" s="3"/>
      <c r="E843" s="3"/>
      <c r="F843" s="3"/>
      <c r="G843" s="3"/>
      <c r="H843" s="3"/>
      <c r="I843" s="3"/>
      <c r="J843" s="3"/>
      <c r="K843" s="3"/>
      <c r="L843" s="3"/>
      <c r="M843" s="3"/>
      <c r="N843" s="3"/>
    </row>
    <row r="844">
      <c r="A844" s="3"/>
      <c r="B844" s="84"/>
      <c r="C844" s="84"/>
      <c r="D844" s="3"/>
      <c r="E844" s="3"/>
      <c r="F844" s="3"/>
      <c r="G844" s="3"/>
      <c r="H844" s="3"/>
      <c r="I844" s="3"/>
      <c r="J844" s="3"/>
      <c r="K844" s="3"/>
      <c r="L844" s="3"/>
      <c r="M844" s="3"/>
      <c r="N844" s="3"/>
    </row>
    <row r="845">
      <c r="A845" s="3"/>
      <c r="B845" s="84"/>
      <c r="C845" s="84"/>
      <c r="D845" s="3"/>
      <c r="E845" s="3"/>
      <c r="F845" s="3"/>
      <c r="G845" s="3"/>
      <c r="H845" s="3"/>
      <c r="I845" s="3"/>
      <c r="J845" s="3"/>
      <c r="K845" s="3"/>
      <c r="L845" s="3"/>
      <c r="M845" s="3"/>
      <c r="N845" s="3"/>
    </row>
    <row r="846">
      <c r="A846" s="3"/>
      <c r="B846" s="84"/>
      <c r="C846" s="84"/>
      <c r="D846" s="3"/>
      <c r="E846" s="3"/>
      <c r="F846" s="3"/>
      <c r="G846" s="3"/>
      <c r="H846" s="3"/>
      <c r="I846" s="3"/>
      <c r="J846" s="3"/>
      <c r="K846" s="3"/>
      <c r="L846" s="3"/>
      <c r="M846" s="3"/>
      <c r="N846" s="3"/>
    </row>
    <row r="847">
      <c r="A847" s="3"/>
      <c r="B847" s="84"/>
      <c r="C847" s="84"/>
      <c r="D847" s="3"/>
      <c r="E847" s="3"/>
      <c r="F847" s="3"/>
      <c r="G847" s="3"/>
      <c r="H847" s="3"/>
      <c r="I847" s="3"/>
      <c r="J847" s="3"/>
      <c r="K847" s="3"/>
      <c r="L847" s="3"/>
      <c r="M847" s="3"/>
      <c r="N847" s="3"/>
    </row>
    <row r="848">
      <c r="A848" s="3"/>
      <c r="B848" s="84"/>
      <c r="C848" s="84"/>
      <c r="D848" s="3"/>
      <c r="E848" s="3"/>
      <c r="F848" s="3"/>
      <c r="G848" s="3"/>
      <c r="H848" s="3"/>
      <c r="I848" s="3"/>
      <c r="J848" s="3"/>
      <c r="K848" s="3"/>
      <c r="L848" s="3"/>
      <c r="M848" s="3"/>
      <c r="N848" s="3"/>
    </row>
    <row r="849">
      <c r="A849" s="3"/>
      <c r="B849" s="84"/>
      <c r="C849" s="84"/>
      <c r="D849" s="3"/>
      <c r="E849" s="3"/>
      <c r="F849" s="3"/>
      <c r="G849" s="3"/>
      <c r="H849" s="3"/>
      <c r="I849" s="3"/>
      <c r="J849" s="3"/>
      <c r="K849" s="3"/>
      <c r="L849" s="3"/>
      <c r="M849" s="3"/>
      <c r="N849" s="3"/>
    </row>
    <row r="850">
      <c r="A850" s="3"/>
      <c r="B850" s="84"/>
      <c r="C850" s="84"/>
      <c r="D850" s="3"/>
      <c r="E850" s="3"/>
      <c r="F850" s="3"/>
      <c r="G850" s="3"/>
      <c r="H850" s="3"/>
      <c r="I850" s="3"/>
      <c r="J850" s="3"/>
      <c r="K850" s="3"/>
      <c r="L850" s="3"/>
      <c r="M850" s="3"/>
      <c r="N850" s="3"/>
    </row>
    <row r="851">
      <c r="A851" s="3"/>
      <c r="B851" s="84"/>
      <c r="C851" s="84"/>
      <c r="D851" s="3"/>
      <c r="E851" s="3"/>
      <c r="F851" s="3"/>
      <c r="G851" s="3"/>
      <c r="H851" s="3"/>
      <c r="I851" s="3"/>
      <c r="J851" s="3"/>
      <c r="K851" s="3"/>
      <c r="L851" s="3"/>
      <c r="M851" s="3"/>
      <c r="N851" s="3"/>
    </row>
    <row r="852">
      <c r="A852" s="3"/>
      <c r="B852" s="84"/>
      <c r="C852" s="84"/>
      <c r="D852" s="3"/>
      <c r="E852" s="3"/>
      <c r="F852" s="3"/>
      <c r="G852" s="3"/>
      <c r="H852" s="3"/>
      <c r="I852" s="3"/>
      <c r="J852" s="3"/>
      <c r="K852" s="3"/>
      <c r="L852" s="3"/>
      <c r="M852" s="3"/>
      <c r="N852" s="3"/>
    </row>
    <row r="853">
      <c r="A853" s="3"/>
      <c r="B853" s="84"/>
      <c r="C853" s="84"/>
      <c r="D853" s="3"/>
      <c r="E853" s="3"/>
      <c r="F853" s="3"/>
      <c r="G853" s="3"/>
      <c r="H853" s="3"/>
      <c r="I853" s="3"/>
      <c r="J853" s="3"/>
      <c r="K853" s="3"/>
      <c r="L853" s="3"/>
      <c r="M853" s="3"/>
      <c r="N853" s="3"/>
    </row>
    <row r="854">
      <c r="A854" s="3"/>
      <c r="B854" s="84"/>
      <c r="C854" s="84"/>
      <c r="D854" s="3"/>
      <c r="E854" s="3"/>
      <c r="F854" s="3"/>
      <c r="G854" s="3"/>
      <c r="H854" s="3"/>
      <c r="I854" s="3"/>
      <c r="J854" s="3"/>
      <c r="K854" s="3"/>
      <c r="L854" s="3"/>
      <c r="M854" s="3"/>
      <c r="N854" s="3"/>
    </row>
    <row r="855">
      <c r="A855" s="3"/>
      <c r="B855" s="84"/>
      <c r="C855" s="84"/>
      <c r="D855" s="3"/>
      <c r="E855" s="3"/>
      <c r="F855" s="3"/>
      <c r="G855" s="3"/>
      <c r="H855" s="3"/>
      <c r="I855" s="3"/>
      <c r="J855" s="3"/>
      <c r="K855" s="3"/>
      <c r="L855" s="3"/>
      <c r="M855" s="3"/>
      <c r="N855" s="3"/>
    </row>
    <row r="856">
      <c r="A856" s="3"/>
      <c r="B856" s="84"/>
      <c r="C856" s="84"/>
      <c r="D856" s="3"/>
      <c r="E856" s="3"/>
      <c r="F856" s="3"/>
      <c r="G856" s="3"/>
      <c r="H856" s="3"/>
      <c r="I856" s="3"/>
      <c r="J856" s="3"/>
      <c r="K856" s="3"/>
      <c r="L856" s="3"/>
      <c r="M856" s="3"/>
      <c r="N856" s="3"/>
    </row>
    <row r="857">
      <c r="A857" s="3"/>
      <c r="B857" s="84"/>
      <c r="C857" s="84"/>
      <c r="D857" s="3"/>
      <c r="E857" s="3"/>
      <c r="F857" s="3"/>
      <c r="G857" s="3"/>
      <c r="H857" s="3"/>
      <c r="I857" s="3"/>
      <c r="J857" s="3"/>
      <c r="K857" s="3"/>
      <c r="L857" s="3"/>
      <c r="M857" s="3"/>
      <c r="N857" s="3"/>
    </row>
    <row r="858">
      <c r="A858" s="3"/>
      <c r="B858" s="84"/>
      <c r="C858" s="84"/>
      <c r="D858" s="3"/>
      <c r="E858" s="3"/>
      <c r="F858" s="3"/>
      <c r="G858" s="3"/>
      <c r="H858" s="3"/>
      <c r="I858" s="3"/>
      <c r="J858" s="3"/>
      <c r="K858" s="3"/>
      <c r="L858" s="3"/>
      <c r="M858" s="3"/>
      <c r="N858" s="3"/>
    </row>
    <row r="859">
      <c r="A859" s="3"/>
      <c r="B859" s="84"/>
      <c r="C859" s="84"/>
      <c r="D859" s="3"/>
      <c r="E859" s="3"/>
      <c r="F859" s="3"/>
      <c r="G859" s="3"/>
      <c r="H859" s="3"/>
      <c r="I859" s="3"/>
      <c r="J859" s="3"/>
      <c r="K859" s="3"/>
      <c r="L859" s="3"/>
      <c r="M859" s="3"/>
      <c r="N859" s="3"/>
    </row>
    <row r="860">
      <c r="A860" s="3"/>
      <c r="B860" s="84"/>
      <c r="C860" s="84"/>
      <c r="D860" s="3"/>
      <c r="E860" s="3"/>
      <c r="F860" s="3"/>
      <c r="G860" s="3"/>
      <c r="H860" s="3"/>
      <c r="I860" s="3"/>
      <c r="J860" s="3"/>
      <c r="K860" s="3"/>
      <c r="L860" s="3"/>
      <c r="M860" s="3"/>
      <c r="N860" s="3"/>
    </row>
    <row r="861">
      <c r="A861" s="3"/>
      <c r="B861" s="84"/>
      <c r="C861" s="84"/>
      <c r="D861" s="3"/>
      <c r="E861" s="3"/>
      <c r="F861" s="3"/>
      <c r="G861" s="3"/>
      <c r="H861" s="3"/>
      <c r="I861" s="3"/>
      <c r="J861" s="3"/>
      <c r="K861" s="3"/>
      <c r="L861" s="3"/>
      <c r="M861" s="3"/>
      <c r="N861" s="3"/>
    </row>
    <row r="862">
      <c r="A862" s="3"/>
      <c r="B862" s="84"/>
      <c r="C862" s="84"/>
      <c r="D862" s="3"/>
      <c r="E862" s="3"/>
      <c r="F862" s="3"/>
      <c r="G862" s="3"/>
      <c r="H862" s="3"/>
      <c r="I862" s="3"/>
      <c r="J862" s="3"/>
      <c r="K862" s="3"/>
      <c r="L862" s="3"/>
      <c r="M862" s="3"/>
      <c r="N862" s="3"/>
    </row>
    <row r="863">
      <c r="A863" s="3"/>
      <c r="B863" s="84"/>
      <c r="C863" s="84"/>
      <c r="D863" s="3"/>
      <c r="E863" s="3"/>
      <c r="F863" s="3"/>
      <c r="G863" s="3"/>
      <c r="H863" s="3"/>
      <c r="I863" s="3"/>
      <c r="J863" s="3"/>
      <c r="K863" s="3"/>
      <c r="L863" s="3"/>
      <c r="M863" s="3"/>
      <c r="N863" s="3"/>
    </row>
    <row r="864">
      <c r="A864" s="3"/>
      <c r="B864" s="84"/>
      <c r="C864" s="84"/>
      <c r="D864" s="3"/>
      <c r="E864" s="3"/>
      <c r="F864" s="3"/>
      <c r="G864" s="3"/>
      <c r="H864" s="3"/>
      <c r="I864" s="3"/>
      <c r="J864" s="3"/>
      <c r="K864" s="3"/>
      <c r="L864" s="3"/>
      <c r="M864" s="3"/>
      <c r="N864" s="3"/>
    </row>
    <row r="865">
      <c r="A865" s="3"/>
      <c r="B865" s="84"/>
      <c r="C865" s="84"/>
      <c r="D865" s="3"/>
      <c r="E865" s="3"/>
      <c r="F865" s="3"/>
      <c r="G865" s="3"/>
      <c r="H865" s="3"/>
      <c r="I865" s="3"/>
      <c r="J865" s="3"/>
      <c r="K865" s="3"/>
      <c r="L865" s="3"/>
      <c r="M865" s="3"/>
      <c r="N865" s="3"/>
    </row>
    <row r="866">
      <c r="A866" s="3"/>
      <c r="B866" s="84"/>
      <c r="C866" s="84"/>
      <c r="D866" s="3"/>
      <c r="E866" s="3"/>
      <c r="F866" s="3"/>
      <c r="G866" s="3"/>
      <c r="H866" s="3"/>
      <c r="I866" s="3"/>
      <c r="J866" s="3"/>
      <c r="K866" s="3"/>
      <c r="L866" s="3"/>
      <c r="M866" s="3"/>
      <c r="N866" s="3"/>
    </row>
    <row r="867">
      <c r="A867" s="3"/>
      <c r="B867" s="84"/>
      <c r="C867" s="84"/>
      <c r="D867" s="3"/>
      <c r="E867" s="3"/>
      <c r="F867" s="3"/>
      <c r="G867" s="3"/>
      <c r="H867" s="3"/>
      <c r="I867" s="3"/>
      <c r="J867" s="3"/>
      <c r="K867" s="3"/>
      <c r="L867" s="3"/>
      <c r="M867" s="3"/>
      <c r="N867" s="3"/>
    </row>
    <row r="868">
      <c r="A868" s="3"/>
      <c r="B868" s="84"/>
      <c r="C868" s="84"/>
      <c r="D868" s="3"/>
      <c r="E868" s="3"/>
      <c r="F868" s="3"/>
      <c r="G868" s="3"/>
      <c r="H868" s="3"/>
      <c r="I868" s="3"/>
      <c r="J868" s="3"/>
      <c r="K868" s="3"/>
      <c r="L868" s="3"/>
      <c r="M868" s="3"/>
      <c r="N868" s="3"/>
    </row>
    <row r="869">
      <c r="A869" s="3"/>
      <c r="B869" s="84"/>
      <c r="C869" s="84"/>
      <c r="D869" s="3"/>
      <c r="E869" s="3"/>
      <c r="F869" s="3"/>
      <c r="G869" s="3"/>
      <c r="H869" s="3"/>
      <c r="I869" s="3"/>
      <c r="J869" s="3"/>
      <c r="K869" s="3"/>
      <c r="L869" s="3"/>
      <c r="M869" s="3"/>
      <c r="N869" s="3"/>
    </row>
    <row r="870">
      <c r="A870" s="3"/>
      <c r="B870" s="84"/>
      <c r="C870" s="84"/>
      <c r="D870" s="3"/>
      <c r="E870" s="3"/>
      <c r="F870" s="3"/>
      <c r="G870" s="3"/>
      <c r="H870" s="3"/>
      <c r="I870" s="3"/>
      <c r="J870" s="3"/>
      <c r="K870" s="3"/>
      <c r="L870" s="3"/>
      <c r="M870" s="3"/>
      <c r="N870" s="3"/>
    </row>
    <row r="871">
      <c r="A871" s="3"/>
      <c r="B871" s="84"/>
      <c r="C871" s="84"/>
      <c r="D871" s="3"/>
      <c r="E871" s="3"/>
      <c r="F871" s="3"/>
      <c r="G871" s="3"/>
      <c r="H871" s="3"/>
      <c r="I871" s="3"/>
      <c r="J871" s="3"/>
      <c r="K871" s="3"/>
      <c r="L871" s="3"/>
      <c r="M871" s="3"/>
      <c r="N871" s="3"/>
    </row>
    <row r="872">
      <c r="A872" s="3"/>
      <c r="B872" s="84"/>
      <c r="C872" s="84"/>
      <c r="D872" s="3"/>
      <c r="E872" s="3"/>
      <c r="F872" s="3"/>
      <c r="G872" s="3"/>
      <c r="H872" s="3"/>
      <c r="I872" s="3"/>
      <c r="J872" s="3"/>
      <c r="K872" s="3"/>
      <c r="L872" s="3"/>
      <c r="M872" s="3"/>
      <c r="N872" s="3"/>
    </row>
    <row r="873">
      <c r="A873" s="3"/>
      <c r="B873" s="84"/>
      <c r="C873" s="84"/>
      <c r="D873" s="3"/>
      <c r="E873" s="3"/>
      <c r="F873" s="3"/>
      <c r="G873" s="3"/>
      <c r="H873" s="3"/>
      <c r="I873" s="3"/>
      <c r="J873" s="3"/>
      <c r="K873" s="3"/>
      <c r="L873" s="3"/>
      <c r="M873" s="3"/>
      <c r="N873" s="3"/>
    </row>
    <row r="874">
      <c r="A874" s="3"/>
      <c r="B874" s="84"/>
      <c r="C874" s="84"/>
      <c r="D874" s="3"/>
      <c r="E874" s="3"/>
      <c r="F874" s="3"/>
      <c r="G874" s="3"/>
      <c r="H874" s="3"/>
      <c r="I874" s="3"/>
      <c r="J874" s="3"/>
      <c r="K874" s="3"/>
      <c r="L874" s="3"/>
      <c r="M874" s="3"/>
      <c r="N874" s="3"/>
    </row>
    <row r="875">
      <c r="A875" s="3"/>
      <c r="B875" s="84"/>
      <c r="C875" s="84"/>
      <c r="D875" s="3"/>
      <c r="E875" s="3"/>
      <c r="F875" s="3"/>
      <c r="G875" s="3"/>
      <c r="H875" s="3"/>
      <c r="I875" s="3"/>
      <c r="J875" s="3"/>
      <c r="K875" s="3"/>
      <c r="L875" s="3"/>
      <c r="M875" s="3"/>
      <c r="N875" s="3"/>
    </row>
    <row r="876">
      <c r="A876" s="3"/>
      <c r="B876" s="84"/>
      <c r="C876" s="84"/>
      <c r="D876" s="3"/>
      <c r="E876" s="3"/>
      <c r="F876" s="3"/>
      <c r="G876" s="3"/>
      <c r="H876" s="3"/>
      <c r="I876" s="3"/>
      <c r="J876" s="3"/>
      <c r="K876" s="3"/>
      <c r="L876" s="3"/>
      <c r="M876" s="3"/>
      <c r="N876" s="3"/>
    </row>
    <row r="877">
      <c r="A877" s="3"/>
      <c r="B877" s="84"/>
      <c r="C877" s="84"/>
      <c r="D877" s="3"/>
      <c r="E877" s="3"/>
      <c r="F877" s="3"/>
      <c r="G877" s="3"/>
      <c r="H877" s="3"/>
      <c r="I877" s="3"/>
      <c r="J877" s="3"/>
      <c r="K877" s="3"/>
      <c r="L877" s="3"/>
      <c r="M877" s="3"/>
      <c r="N877" s="3"/>
    </row>
    <row r="878">
      <c r="A878" s="3"/>
      <c r="B878" s="84"/>
      <c r="C878" s="84"/>
      <c r="D878" s="3"/>
      <c r="E878" s="3"/>
      <c r="F878" s="3"/>
      <c r="G878" s="3"/>
      <c r="H878" s="3"/>
      <c r="I878" s="3"/>
      <c r="J878" s="3"/>
      <c r="K878" s="3"/>
      <c r="L878" s="3"/>
      <c r="M878" s="3"/>
      <c r="N878" s="3"/>
    </row>
    <row r="879">
      <c r="A879" s="3"/>
      <c r="B879" s="84"/>
      <c r="C879" s="84"/>
      <c r="D879" s="3"/>
      <c r="E879" s="3"/>
      <c r="F879" s="3"/>
      <c r="G879" s="3"/>
      <c r="H879" s="3"/>
      <c r="I879" s="3"/>
      <c r="J879" s="3"/>
      <c r="K879" s="3"/>
      <c r="L879" s="3"/>
      <c r="M879" s="3"/>
      <c r="N879" s="3"/>
    </row>
    <row r="880">
      <c r="A880" s="3"/>
      <c r="B880" s="84"/>
      <c r="C880" s="84"/>
      <c r="D880" s="3"/>
      <c r="E880" s="3"/>
      <c r="F880" s="3"/>
      <c r="G880" s="3"/>
      <c r="H880" s="3"/>
      <c r="I880" s="3"/>
      <c r="J880" s="3"/>
      <c r="K880" s="3"/>
      <c r="L880" s="3"/>
      <c r="M880" s="3"/>
      <c r="N880" s="3"/>
    </row>
    <row r="881">
      <c r="A881" s="3"/>
      <c r="B881" s="84"/>
      <c r="C881" s="84"/>
      <c r="D881" s="3"/>
      <c r="E881" s="3"/>
      <c r="F881" s="3"/>
      <c r="G881" s="3"/>
      <c r="H881" s="3"/>
      <c r="I881" s="3"/>
      <c r="J881" s="3"/>
      <c r="K881" s="3"/>
      <c r="L881" s="3"/>
      <c r="M881" s="3"/>
      <c r="N881" s="3"/>
    </row>
    <row r="882">
      <c r="A882" s="3"/>
      <c r="B882" s="84"/>
      <c r="C882" s="84"/>
      <c r="D882" s="3"/>
      <c r="E882" s="3"/>
      <c r="F882" s="3"/>
      <c r="G882" s="3"/>
      <c r="H882" s="3"/>
      <c r="I882" s="3"/>
      <c r="J882" s="3"/>
      <c r="K882" s="3"/>
      <c r="L882" s="3"/>
      <c r="M882" s="3"/>
      <c r="N882" s="3"/>
    </row>
    <row r="883">
      <c r="A883" s="3"/>
      <c r="B883" s="84"/>
      <c r="C883" s="84"/>
      <c r="D883" s="3"/>
      <c r="E883" s="3"/>
      <c r="F883" s="3"/>
      <c r="G883" s="3"/>
      <c r="H883" s="3"/>
      <c r="I883" s="3"/>
      <c r="J883" s="3"/>
      <c r="K883" s="3"/>
      <c r="L883" s="3"/>
      <c r="M883" s="3"/>
      <c r="N883" s="3"/>
    </row>
    <row r="884">
      <c r="A884" s="3"/>
      <c r="B884" s="84"/>
      <c r="C884" s="84"/>
      <c r="D884" s="3"/>
      <c r="E884" s="3"/>
      <c r="F884" s="3"/>
      <c r="G884" s="3"/>
      <c r="H884" s="3"/>
      <c r="I884" s="3"/>
      <c r="J884" s="3"/>
      <c r="K884" s="3"/>
      <c r="L884" s="3"/>
      <c r="M884" s="3"/>
      <c r="N884" s="3"/>
    </row>
    <row r="885">
      <c r="A885" s="3"/>
      <c r="B885" s="84"/>
      <c r="C885" s="84"/>
      <c r="D885" s="3"/>
      <c r="E885" s="3"/>
      <c r="F885" s="3"/>
      <c r="G885" s="3"/>
      <c r="H885" s="3"/>
      <c r="I885" s="3"/>
      <c r="J885" s="3"/>
      <c r="K885" s="3"/>
      <c r="L885" s="3"/>
      <c r="M885" s="3"/>
      <c r="N885" s="3"/>
    </row>
    <row r="886">
      <c r="A886" s="3"/>
      <c r="B886" s="84"/>
      <c r="C886" s="84"/>
      <c r="D886" s="3"/>
      <c r="E886" s="3"/>
      <c r="F886" s="3"/>
      <c r="G886" s="3"/>
      <c r="H886" s="3"/>
      <c r="I886" s="3"/>
      <c r="J886" s="3"/>
      <c r="K886" s="3"/>
      <c r="L886" s="3"/>
      <c r="M886" s="3"/>
      <c r="N886" s="3"/>
    </row>
    <row r="887">
      <c r="A887" s="3"/>
      <c r="B887" s="84"/>
      <c r="C887" s="84"/>
      <c r="D887" s="3"/>
      <c r="E887" s="3"/>
      <c r="F887" s="3"/>
      <c r="G887" s="3"/>
      <c r="H887" s="3"/>
      <c r="I887" s="3"/>
      <c r="J887" s="3"/>
      <c r="K887" s="3"/>
      <c r="L887" s="3"/>
      <c r="M887" s="3"/>
      <c r="N887" s="3"/>
    </row>
    <row r="888">
      <c r="A888" s="3"/>
      <c r="B888" s="84"/>
      <c r="C888" s="84"/>
      <c r="D888" s="3"/>
      <c r="E888" s="3"/>
      <c r="F888" s="3"/>
      <c r="G888" s="3"/>
      <c r="H888" s="3"/>
      <c r="I888" s="3"/>
      <c r="J888" s="3"/>
      <c r="K888" s="3"/>
      <c r="L888" s="3"/>
      <c r="M888" s="3"/>
      <c r="N888" s="3"/>
    </row>
    <row r="889">
      <c r="A889" s="3"/>
      <c r="B889" s="84"/>
      <c r="C889" s="84"/>
      <c r="D889" s="3"/>
      <c r="E889" s="3"/>
      <c r="F889" s="3"/>
      <c r="G889" s="3"/>
      <c r="H889" s="3"/>
      <c r="I889" s="3"/>
      <c r="J889" s="3"/>
      <c r="K889" s="3"/>
      <c r="L889" s="3"/>
      <c r="M889" s="3"/>
      <c r="N889" s="3"/>
    </row>
    <row r="890">
      <c r="A890" s="3"/>
      <c r="B890" s="84"/>
      <c r="C890" s="84"/>
      <c r="D890" s="3"/>
      <c r="E890" s="3"/>
      <c r="F890" s="3"/>
      <c r="G890" s="3"/>
      <c r="H890" s="3"/>
      <c r="I890" s="3"/>
      <c r="J890" s="3"/>
      <c r="K890" s="3"/>
      <c r="L890" s="3"/>
      <c r="M890" s="3"/>
      <c r="N890" s="3"/>
    </row>
    <row r="891">
      <c r="A891" s="3"/>
      <c r="B891" s="84"/>
      <c r="C891" s="84"/>
      <c r="D891" s="3"/>
      <c r="E891" s="3"/>
      <c r="F891" s="3"/>
      <c r="G891" s="3"/>
      <c r="H891" s="3"/>
      <c r="I891" s="3"/>
      <c r="J891" s="3"/>
      <c r="K891" s="3"/>
      <c r="L891" s="3"/>
      <c r="M891" s="3"/>
      <c r="N891" s="3"/>
    </row>
    <row r="892">
      <c r="A892" s="3"/>
      <c r="B892" s="84"/>
      <c r="C892" s="84"/>
      <c r="D892" s="3"/>
      <c r="E892" s="3"/>
      <c r="F892" s="3"/>
      <c r="G892" s="3"/>
      <c r="H892" s="3"/>
      <c r="I892" s="3"/>
      <c r="J892" s="3"/>
      <c r="K892" s="3"/>
      <c r="L892" s="3"/>
      <c r="M892" s="3"/>
      <c r="N892" s="3"/>
    </row>
    <row r="893">
      <c r="A893" s="3"/>
      <c r="B893" s="84"/>
      <c r="C893" s="84"/>
      <c r="D893" s="3"/>
      <c r="E893" s="3"/>
      <c r="F893" s="3"/>
      <c r="G893" s="3"/>
      <c r="H893" s="3"/>
      <c r="I893" s="3"/>
      <c r="J893" s="3"/>
      <c r="K893" s="3"/>
      <c r="L893" s="3"/>
      <c r="M893" s="3"/>
      <c r="N893" s="3"/>
    </row>
    <row r="894">
      <c r="A894" s="3"/>
      <c r="B894" s="84"/>
      <c r="C894" s="84"/>
      <c r="D894" s="3"/>
      <c r="E894" s="3"/>
      <c r="F894" s="3"/>
      <c r="G894" s="3"/>
      <c r="H894" s="3"/>
      <c r="I894" s="3"/>
      <c r="J894" s="3"/>
      <c r="K894" s="3"/>
      <c r="L894" s="3"/>
      <c r="M894" s="3"/>
      <c r="N894" s="3"/>
    </row>
    <row r="895">
      <c r="A895" s="3"/>
      <c r="B895" s="84"/>
      <c r="C895" s="84"/>
      <c r="D895" s="3"/>
      <c r="E895" s="3"/>
      <c r="F895" s="3"/>
      <c r="G895" s="3"/>
      <c r="H895" s="3"/>
      <c r="I895" s="3"/>
      <c r="J895" s="3"/>
      <c r="K895" s="3"/>
      <c r="L895" s="3"/>
      <c r="M895" s="3"/>
      <c r="N895" s="3"/>
    </row>
    <row r="896">
      <c r="A896" s="3"/>
      <c r="B896" s="84"/>
      <c r="C896" s="84"/>
      <c r="D896" s="3"/>
      <c r="E896" s="3"/>
      <c r="F896" s="3"/>
      <c r="G896" s="3"/>
      <c r="H896" s="3"/>
      <c r="I896" s="3"/>
      <c r="J896" s="3"/>
      <c r="K896" s="3"/>
      <c r="L896" s="3"/>
      <c r="M896" s="3"/>
      <c r="N896" s="3"/>
    </row>
    <row r="897">
      <c r="A897" s="3"/>
      <c r="B897" s="84"/>
      <c r="C897" s="84"/>
      <c r="D897" s="3"/>
      <c r="E897" s="3"/>
      <c r="F897" s="3"/>
      <c r="G897" s="3"/>
      <c r="H897" s="3"/>
      <c r="I897" s="3"/>
      <c r="J897" s="3"/>
      <c r="K897" s="3"/>
      <c r="L897" s="3"/>
      <c r="M897" s="3"/>
      <c r="N897" s="3"/>
    </row>
    <row r="898">
      <c r="A898" s="3"/>
      <c r="B898" s="84"/>
      <c r="C898" s="84"/>
      <c r="D898" s="3"/>
      <c r="E898" s="3"/>
      <c r="F898" s="3"/>
      <c r="G898" s="3"/>
      <c r="H898" s="3"/>
      <c r="I898" s="3"/>
      <c r="J898" s="3"/>
      <c r="K898" s="3"/>
      <c r="L898" s="3"/>
      <c r="M898" s="3"/>
      <c r="N898" s="3"/>
    </row>
    <row r="899">
      <c r="A899" s="3"/>
      <c r="B899" s="84"/>
      <c r="C899" s="84"/>
      <c r="D899" s="3"/>
      <c r="E899" s="3"/>
      <c r="F899" s="3"/>
      <c r="G899" s="3"/>
      <c r="H899" s="3"/>
      <c r="I899" s="3"/>
      <c r="J899" s="3"/>
      <c r="K899" s="3"/>
      <c r="L899" s="3"/>
      <c r="M899" s="3"/>
      <c r="N899" s="3"/>
    </row>
    <row r="900">
      <c r="A900" s="3"/>
      <c r="B900" s="84"/>
      <c r="C900" s="84"/>
      <c r="D900" s="3"/>
      <c r="E900" s="3"/>
      <c r="F900" s="3"/>
      <c r="G900" s="3"/>
      <c r="H900" s="3"/>
      <c r="I900" s="3"/>
      <c r="J900" s="3"/>
      <c r="K900" s="3"/>
      <c r="L900" s="3"/>
      <c r="M900" s="3"/>
      <c r="N900" s="3"/>
    </row>
    <row r="901">
      <c r="A901" s="3"/>
      <c r="B901" s="84"/>
      <c r="C901" s="84"/>
      <c r="D901" s="3"/>
      <c r="E901" s="3"/>
      <c r="F901" s="3"/>
      <c r="G901" s="3"/>
      <c r="H901" s="3"/>
      <c r="I901" s="3"/>
      <c r="J901" s="3"/>
      <c r="K901" s="3"/>
      <c r="L901" s="3"/>
      <c r="M901" s="3"/>
      <c r="N901" s="3"/>
    </row>
    <row r="902">
      <c r="A902" s="3"/>
      <c r="B902" s="84"/>
      <c r="C902" s="84"/>
      <c r="D902" s="3"/>
      <c r="E902" s="3"/>
      <c r="F902" s="3"/>
      <c r="G902" s="3"/>
      <c r="H902" s="3"/>
      <c r="I902" s="3"/>
      <c r="J902" s="3"/>
      <c r="K902" s="3"/>
      <c r="L902" s="3"/>
      <c r="M902" s="3"/>
      <c r="N902" s="3"/>
    </row>
    <row r="903">
      <c r="A903" s="3"/>
      <c r="B903" s="84"/>
      <c r="C903" s="84"/>
      <c r="D903" s="3"/>
      <c r="E903" s="3"/>
      <c r="F903" s="3"/>
      <c r="G903" s="3"/>
      <c r="H903" s="3"/>
      <c r="I903" s="3"/>
      <c r="J903" s="3"/>
      <c r="K903" s="3"/>
      <c r="L903" s="3"/>
      <c r="M903" s="3"/>
      <c r="N903" s="3"/>
    </row>
    <row r="904">
      <c r="A904" s="3"/>
      <c r="B904" s="84"/>
      <c r="C904" s="84"/>
      <c r="D904" s="3"/>
      <c r="E904" s="3"/>
      <c r="F904" s="3"/>
      <c r="G904" s="3"/>
      <c r="H904" s="3"/>
      <c r="I904" s="3"/>
      <c r="J904" s="3"/>
      <c r="K904" s="3"/>
      <c r="L904" s="3"/>
      <c r="M904" s="3"/>
      <c r="N904" s="3"/>
    </row>
    <row r="905">
      <c r="A905" s="3"/>
      <c r="B905" s="84"/>
      <c r="C905" s="84"/>
      <c r="D905" s="3"/>
      <c r="E905" s="3"/>
      <c r="F905" s="3"/>
      <c r="G905" s="3"/>
      <c r="H905" s="3"/>
      <c r="I905" s="3"/>
      <c r="J905" s="3"/>
      <c r="K905" s="3"/>
      <c r="L905" s="3"/>
      <c r="M905" s="3"/>
      <c r="N905" s="3"/>
    </row>
    <row r="906">
      <c r="A906" s="3"/>
      <c r="B906" s="84"/>
      <c r="C906" s="84"/>
      <c r="D906" s="3"/>
      <c r="E906" s="3"/>
      <c r="F906" s="3"/>
      <c r="G906" s="3"/>
      <c r="H906" s="3"/>
      <c r="I906" s="3"/>
      <c r="J906" s="3"/>
      <c r="K906" s="3"/>
      <c r="L906" s="3"/>
      <c r="M906" s="3"/>
      <c r="N906" s="3"/>
    </row>
    <row r="907">
      <c r="A907" s="3"/>
      <c r="B907" s="84"/>
      <c r="C907" s="84"/>
      <c r="D907" s="3"/>
      <c r="E907" s="3"/>
      <c r="F907" s="3"/>
      <c r="G907" s="3"/>
      <c r="H907" s="3"/>
      <c r="I907" s="3"/>
      <c r="J907" s="3"/>
      <c r="K907" s="3"/>
      <c r="L907" s="3"/>
      <c r="M907" s="3"/>
      <c r="N907" s="3"/>
    </row>
    <row r="908">
      <c r="A908" s="3"/>
      <c r="B908" s="84"/>
      <c r="C908" s="84"/>
      <c r="D908" s="3"/>
      <c r="E908" s="3"/>
      <c r="F908" s="3"/>
      <c r="G908" s="3"/>
      <c r="H908" s="3"/>
      <c r="I908" s="3"/>
      <c r="J908" s="3"/>
      <c r="K908" s="3"/>
      <c r="L908" s="3"/>
      <c r="M908" s="3"/>
      <c r="N908" s="3"/>
    </row>
    <row r="909">
      <c r="A909" s="3"/>
      <c r="B909" s="84"/>
      <c r="C909" s="84"/>
      <c r="D909" s="3"/>
      <c r="E909" s="3"/>
      <c r="F909" s="3"/>
      <c r="G909" s="3"/>
      <c r="H909" s="3"/>
      <c r="I909" s="3"/>
      <c r="J909" s="3"/>
      <c r="K909" s="3"/>
      <c r="L909" s="3"/>
      <c r="M909" s="3"/>
      <c r="N909" s="3"/>
    </row>
    <row r="910">
      <c r="A910" s="3"/>
      <c r="B910" s="84"/>
      <c r="C910" s="84"/>
      <c r="D910" s="3"/>
      <c r="E910" s="3"/>
      <c r="F910" s="3"/>
      <c r="G910" s="3"/>
      <c r="H910" s="3"/>
      <c r="I910" s="3"/>
      <c r="J910" s="3"/>
      <c r="K910" s="3"/>
      <c r="L910" s="3"/>
      <c r="M910" s="3"/>
      <c r="N910" s="3"/>
    </row>
    <row r="911">
      <c r="A911" s="3"/>
      <c r="B911" s="84"/>
      <c r="C911" s="84"/>
      <c r="D911" s="3"/>
      <c r="E911" s="3"/>
      <c r="F911" s="3"/>
      <c r="G911" s="3"/>
      <c r="H911" s="3"/>
      <c r="I911" s="3"/>
      <c r="J911" s="3"/>
      <c r="K911" s="3"/>
      <c r="L911" s="3"/>
      <c r="M911" s="3"/>
      <c r="N911" s="3"/>
    </row>
    <row r="912">
      <c r="A912" s="3"/>
      <c r="B912" s="84"/>
      <c r="C912" s="84"/>
      <c r="D912" s="3"/>
      <c r="E912" s="3"/>
      <c r="F912" s="3"/>
      <c r="G912" s="3"/>
      <c r="H912" s="3"/>
      <c r="I912" s="3"/>
      <c r="J912" s="3"/>
      <c r="K912" s="3"/>
      <c r="L912" s="3"/>
      <c r="M912" s="3"/>
      <c r="N912" s="3"/>
    </row>
    <row r="913">
      <c r="A913" s="3"/>
      <c r="B913" s="84"/>
      <c r="C913" s="84"/>
      <c r="D913" s="3"/>
      <c r="E913" s="3"/>
      <c r="F913" s="3"/>
      <c r="G913" s="3"/>
      <c r="H913" s="3"/>
      <c r="I913" s="3"/>
      <c r="J913" s="3"/>
      <c r="K913" s="3"/>
      <c r="L913" s="3"/>
      <c r="M913" s="3"/>
      <c r="N913" s="3"/>
    </row>
    <row r="914">
      <c r="A914" s="3"/>
      <c r="B914" s="84"/>
      <c r="C914" s="84"/>
      <c r="D914" s="3"/>
      <c r="E914" s="3"/>
      <c r="F914" s="3"/>
      <c r="G914" s="3"/>
      <c r="H914" s="3"/>
      <c r="I914" s="3"/>
      <c r="J914" s="3"/>
      <c r="K914" s="3"/>
      <c r="L914" s="3"/>
      <c r="M914" s="3"/>
      <c r="N914" s="3"/>
    </row>
    <row r="915">
      <c r="A915" s="3"/>
      <c r="B915" s="84"/>
      <c r="C915" s="84"/>
      <c r="D915" s="3"/>
      <c r="E915" s="3"/>
      <c r="F915" s="3"/>
      <c r="G915" s="3"/>
      <c r="H915" s="3"/>
      <c r="I915" s="3"/>
      <c r="J915" s="3"/>
      <c r="K915" s="3"/>
      <c r="L915" s="3"/>
      <c r="M915" s="3"/>
      <c r="N915" s="3"/>
    </row>
    <row r="916">
      <c r="A916" s="3"/>
      <c r="B916" s="84"/>
      <c r="C916" s="84"/>
      <c r="D916" s="3"/>
      <c r="E916" s="3"/>
      <c r="F916" s="3"/>
      <c r="G916" s="3"/>
      <c r="H916" s="3"/>
      <c r="I916" s="3"/>
      <c r="J916" s="3"/>
      <c r="K916" s="3"/>
      <c r="L916" s="3"/>
      <c r="M916" s="3"/>
      <c r="N916" s="3"/>
    </row>
    <row r="917">
      <c r="A917" s="3"/>
      <c r="B917" s="84"/>
      <c r="C917" s="84"/>
      <c r="D917" s="3"/>
      <c r="E917" s="3"/>
      <c r="F917" s="3"/>
      <c r="G917" s="3"/>
      <c r="H917" s="3"/>
      <c r="I917" s="3"/>
      <c r="J917" s="3"/>
      <c r="K917" s="3"/>
      <c r="L917" s="3"/>
      <c r="M917" s="3"/>
      <c r="N917" s="3"/>
    </row>
    <row r="918">
      <c r="A918" s="3"/>
      <c r="B918" s="84"/>
      <c r="C918" s="84"/>
      <c r="D918" s="3"/>
      <c r="E918" s="3"/>
      <c r="F918" s="3"/>
      <c r="G918" s="3"/>
      <c r="H918" s="3"/>
      <c r="I918" s="3"/>
      <c r="J918" s="3"/>
      <c r="K918" s="3"/>
      <c r="L918" s="3"/>
      <c r="M918" s="3"/>
      <c r="N918" s="3"/>
    </row>
    <row r="919">
      <c r="A919" s="3"/>
      <c r="B919" s="84"/>
      <c r="C919" s="84"/>
      <c r="D919" s="3"/>
      <c r="E919" s="3"/>
      <c r="F919" s="3"/>
      <c r="G919" s="3"/>
      <c r="H919" s="3"/>
      <c r="I919" s="3"/>
      <c r="J919" s="3"/>
      <c r="K919" s="3"/>
      <c r="L919" s="3"/>
      <c r="M919" s="3"/>
      <c r="N919" s="3"/>
    </row>
    <row r="920">
      <c r="A920" s="3"/>
      <c r="B920" s="84"/>
      <c r="C920" s="84"/>
      <c r="D920" s="3"/>
      <c r="E920" s="3"/>
      <c r="F920" s="3"/>
      <c r="G920" s="3"/>
      <c r="H920" s="3"/>
      <c r="I920" s="3"/>
      <c r="J920" s="3"/>
      <c r="K920" s="3"/>
      <c r="L920" s="3"/>
      <c r="M920" s="3"/>
      <c r="N920" s="3"/>
    </row>
    <row r="921">
      <c r="A921" s="3"/>
      <c r="B921" s="84"/>
      <c r="C921" s="84"/>
      <c r="D921" s="3"/>
      <c r="E921" s="3"/>
      <c r="F921" s="3"/>
      <c r="G921" s="3"/>
      <c r="H921" s="3"/>
      <c r="I921" s="3"/>
      <c r="J921" s="3"/>
      <c r="K921" s="3"/>
      <c r="L921" s="3"/>
      <c r="M921" s="3"/>
      <c r="N921" s="3"/>
    </row>
    <row r="922">
      <c r="A922" s="3"/>
      <c r="B922" s="84"/>
      <c r="C922" s="84"/>
      <c r="D922" s="3"/>
      <c r="E922" s="3"/>
      <c r="F922" s="3"/>
      <c r="G922" s="3"/>
      <c r="H922" s="3"/>
      <c r="I922" s="3"/>
      <c r="J922" s="3"/>
      <c r="K922" s="3"/>
      <c r="L922" s="3"/>
      <c r="M922" s="3"/>
      <c r="N922" s="3"/>
    </row>
    <row r="923">
      <c r="A923" s="3"/>
      <c r="B923" s="84"/>
      <c r="C923" s="84"/>
      <c r="D923" s="3"/>
      <c r="E923" s="3"/>
      <c r="F923" s="3"/>
      <c r="G923" s="3"/>
      <c r="H923" s="3"/>
      <c r="I923" s="3"/>
      <c r="J923" s="3"/>
      <c r="K923" s="3"/>
      <c r="L923" s="3"/>
      <c r="M923" s="3"/>
      <c r="N923" s="3"/>
    </row>
    <row r="924">
      <c r="A924" s="3"/>
      <c r="B924" s="84"/>
      <c r="C924" s="84"/>
      <c r="D924" s="3"/>
      <c r="E924" s="3"/>
      <c r="F924" s="3"/>
      <c r="G924" s="3"/>
      <c r="H924" s="3"/>
      <c r="I924" s="3"/>
      <c r="J924" s="3"/>
      <c r="K924" s="3"/>
      <c r="L924" s="3"/>
      <c r="M924" s="3"/>
      <c r="N924" s="3"/>
    </row>
    <row r="925">
      <c r="A925" s="3"/>
      <c r="B925" s="84"/>
      <c r="C925" s="84"/>
      <c r="D925" s="3"/>
      <c r="E925" s="3"/>
      <c r="F925" s="3"/>
      <c r="G925" s="3"/>
      <c r="H925" s="3"/>
      <c r="I925" s="3"/>
      <c r="J925" s="3"/>
      <c r="K925" s="3"/>
      <c r="L925" s="3"/>
      <c r="M925" s="3"/>
      <c r="N925" s="3"/>
    </row>
    <row r="926">
      <c r="A926" s="3"/>
      <c r="B926" s="84"/>
      <c r="C926" s="84"/>
      <c r="D926" s="3"/>
      <c r="E926" s="3"/>
      <c r="F926" s="3"/>
      <c r="G926" s="3"/>
      <c r="H926" s="3"/>
      <c r="I926" s="3"/>
      <c r="J926" s="3"/>
      <c r="K926" s="3"/>
      <c r="L926" s="3"/>
      <c r="M926" s="3"/>
      <c r="N926" s="3"/>
    </row>
    <row r="927">
      <c r="A927" s="3"/>
      <c r="B927" s="84"/>
      <c r="C927" s="84"/>
      <c r="D927" s="3"/>
      <c r="E927" s="3"/>
      <c r="F927" s="3"/>
      <c r="G927" s="3"/>
      <c r="H927" s="3"/>
      <c r="I927" s="3"/>
      <c r="J927" s="3"/>
      <c r="K927" s="3"/>
      <c r="L927" s="3"/>
      <c r="M927" s="3"/>
      <c r="N927" s="3"/>
    </row>
    <row r="928">
      <c r="A928" s="3"/>
      <c r="B928" s="84"/>
      <c r="C928" s="84"/>
      <c r="D928" s="3"/>
      <c r="E928" s="3"/>
      <c r="F928" s="3"/>
      <c r="G928" s="3"/>
      <c r="H928" s="3"/>
      <c r="I928" s="3"/>
      <c r="J928" s="3"/>
      <c r="K928" s="3"/>
      <c r="L928" s="3"/>
      <c r="M928" s="3"/>
      <c r="N928" s="3"/>
    </row>
    <row r="929">
      <c r="A929" s="3"/>
      <c r="B929" s="84"/>
      <c r="C929" s="84"/>
      <c r="D929" s="3"/>
      <c r="E929" s="3"/>
      <c r="F929" s="3"/>
      <c r="G929" s="3"/>
      <c r="H929" s="3"/>
      <c r="I929" s="3"/>
      <c r="J929" s="3"/>
      <c r="K929" s="3"/>
      <c r="L929" s="3"/>
      <c r="M929" s="3"/>
      <c r="N929" s="3"/>
    </row>
    <row r="930">
      <c r="A930" s="3"/>
      <c r="B930" s="84"/>
      <c r="C930" s="84"/>
      <c r="D930" s="3"/>
      <c r="E930" s="3"/>
      <c r="F930" s="3"/>
      <c r="G930" s="3"/>
      <c r="H930" s="3"/>
      <c r="I930" s="3"/>
      <c r="J930" s="3"/>
      <c r="K930" s="3"/>
      <c r="L930" s="3"/>
      <c r="M930" s="3"/>
      <c r="N930" s="3"/>
    </row>
    <row r="931">
      <c r="A931" s="3"/>
      <c r="B931" s="84"/>
      <c r="C931" s="84"/>
      <c r="D931" s="3"/>
      <c r="E931" s="3"/>
      <c r="F931" s="3"/>
      <c r="G931" s="3"/>
      <c r="H931" s="3"/>
      <c r="I931" s="3"/>
      <c r="J931" s="3"/>
      <c r="K931" s="3"/>
      <c r="L931" s="3"/>
      <c r="M931" s="3"/>
      <c r="N931" s="3"/>
    </row>
    <row r="932">
      <c r="A932" s="3"/>
      <c r="B932" s="84"/>
      <c r="C932" s="84"/>
      <c r="D932" s="3"/>
      <c r="E932" s="3"/>
      <c r="F932" s="3"/>
      <c r="G932" s="3"/>
      <c r="H932" s="3"/>
      <c r="I932" s="3"/>
      <c r="J932" s="3"/>
      <c r="K932" s="3"/>
      <c r="L932" s="3"/>
      <c r="M932" s="3"/>
      <c r="N932" s="3"/>
    </row>
    <row r="933">
      <c r="A933" s="3"/>
      <c r="B933" s="84"/>
      <c r="C933" s="84"/>
      <c r="D933" s="3"/>
      <c r="E933" s="3"/>
      <c r="F933" s="3"/>
      <c r="G933" s="3"/>
      <c r="H933" s="3"/>
      <c r="I933" s="3"/>
      <c r="J933" s="3"/>
      <c r="K933" s="3"/>
      <c r="L933" s="3"/>
      <c r="M933" s="3"/>
      <c r="N933" s="3"/>
    </row>
    <row r="934">
      <c r="A934" s="3"/>
      <c r="B934" s="84"/>
      <c r="C934" s="84"/>
      <c r="D934" s="3"/>
      <c r="E934" s="3"/>
      <c r="F934" s="3"/>
      <c r="G934" s="3"/>
      <c r="H934" s="3"/>
      <c r="I934" s="3"/>
      <c r="J934" s="3"/>
      <c r="K934" s="3"/>
      <c r="L934" s="3"/>
      <c r="M934" s="3"/>
      <c r="N934" s="3"/>
    </row>
    <row r="935">
      <c r="A935" s="3"/>
      <c r="B935" s="84"/>
      <c r="C935" s="84"/>
      <c r="D935" s="3"/>
      <c r="E935" s="3"/>
      <c r="F935" s="3"/>
      <c r="G935" s="3"/>
      <c r="H935" s="3"/>
      <c r="I935" s="3"/>
      <c r="J935" s="3"/>
      <c r="K935" s="3"/>
      <c r="L935" s="3"/>
      <c r="M935" s="3"/>
      <c r="N935" s="3"/>
    </row>
    <row r="936">
      <c r="A936" s="3"/>
      <c r="B936" s="84"/>
      <c r="C936" s="84"/>
      <c r="D936" s="3"/>
      <c r="E936" s="3"/>
      <c r="F936" s="3"/>
      <c r="G936" s="3"/>
      <c r="H936" s="3"/>
      <c r="I936" s="3"/>
      <c r="J936" s="3"/>
      <c r="K936" s="3"/>
      <c r="L936" s="3"/>
      <c r="M936" s="3"/>
      <c r="N936" s="3"/>
    </row>
    <row r="937">
      <c r="A937" s="3"/>
      <c r="B937" s="84"/>
      <c r="C937" s="84"/>
      <c r="D937" s="3"/>
      <c r="E937" s="3"/>
      <c r="F937" s="3"/>
      <c r="G937" s="3"/>
      <c r="H937" s="3"/>
      <c r="I937" s="3"/>
      <c r="J937" s="3"/>
      <c r="K937" s="3"/>
      <c r="L937" s="3"/>
      <c r="M937" s="3"/>
      <c r="N937" s="3"/>
    </row>
  </sheetData>
  <mergeCells count="9">
    <mergeCell ref="A9:E9"/>
    <mergeCell ref="A10:E10"/>
    <mergeCell ref="A1:F1"/>
    <mergeCell ref="A2:F3"/>
    <mergeCell ref="A4:F4"/>
    <mergeCell ref="A5:F5"/>
    <mergeCell ref="B6:C6"/>
    <mergeCell ref="B7:C7"/>
    <mergeCell ref="A8:E8"/>
  </mergeCells>
  <printOptions gridLines="1" horizontalCentered="1"/>
  <pageMargins bottom="0.75" footer="0.0" header="0.0" left="0.7" right="0.7" top="0.75"/>
  <pageSetup paperSize="9"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10.25"/>
    <col customWidth="1" min="2" max="2" width="8.0"/>
    <col customWidth="1" min="3" max="3" width="16.75"/>
    <col customWidth="1" min="4" max="4" width="24.0"/>
    <col customWidth="1" min="5" max="5" width="26.5"/>
    <col customWidth="1" min="6" max="6" width="11.5"/>
    <col customWidth="1" min="7" max="7" width="8.88"/>
    <col customWidth="1" min="8" max="8" width="8.5"/>
    <col customWidth="1" min="9" max="9" width="11.13"/>
    <col customWidth="1" min="10" max="10" width="7.63"/>
    <col customWidth="1" min="11" max="11" width="8.5"/>
    <col customWidth="1" min="12" max="12" width="13.0"/>
    <col customWidth="1" min="18" max="18" width="14.25"/>
  </cols>
  <sheetData>
    <row r="1">
      <c r="A1" s="18" t="s">
        <v>4</v>
      </c>
    </row>
    <row r="2">
      <c r="A2" s="21"/>
      <c r="B2" s="21"/>
      <c r="C2" s="21"/>
      <c r="D2" s="21"/>
      <c r="E2" s="21"/>
      <c r="F2" s="21"/>
      <c r="G2" s="21"/>
      <c r="H2" s="21"/>
      <c r="I2" s="21"/>
      <c r="J2" s="21"/>
      <c r="K2" s="25"/>
      <c r="L2" s="21"/>
      <c r="M2" s="21"/>
      <c r="N2" s="21"/>
      <c r="O2" s="21"/>
      <c r="P2" s="21"/>
      <c r="Q2" s="21"/>
      <c r="R2" s="21"/>
    </row>
    <row r="3">
      <c r="A3" s="21"/>
      <c r="B3" s="21"/>
      <c r="C3" s="32" t="s">
        <v>11</v>
      </c>
      <c r="D3" s="32" t="s">
        <v>14</v>
      </c>
      <c r="E3" s="32" t="s">
        <v>15</v>
      </c>
      <c r="F3" s="21"/>
      <c r="G3" s="21"/>
      <c r="H3" s="21"/>
      <c r="I3" s="21"/>
      <c r="J3" s="21"/>
      <c r="K3" s="25"/>
      <c r="L3" s="21"/>
      <c r="M3" s="21"/>
      <c r="N3" s="21"/>
      <c r="O3" s="21"/>
      <c r="P3" s="21"/>
      <c r="Q3" s="21"/>
      <c r="R3" s="21"/>
    </row>
    <row r="4">
      <c r="A4" s="21"/>
      <c r="B4" s="21"/>
      <c r="C4" s="35" t="s">
        <v>19</v>
      </c>
      <c r="D4" s="38" t="s">
        <v>20</v>
      </c>
      <c r="E4" s="38" t="s">
        <v>22</v>
      </c>
      <c r="F4" s="21"/>
      <c r="G4" s="21"/>
      <c r="H4" s="21"/>
      <c r="I4" s="21"/>
      <c r="J4" s="21"/>
      <c r="K4" s="25"/>
      <c r="L4" s="21"/>
      <c r="M4" s="21"/>
      <c r="N4" s="21"/>
      <c r="O4" s="21"/>
      <c r="P4" s="21"/>
      <c r="Q4" s="21"/>
      <c r="R4" s="21"/>
    </row>
    <row r="5">
      <c r="A5" s="21"/>
      <c r="B5" s="21"/>
      <c r="C5" s="35" t="s">
        <v>24</v>
      </c>
      <c r="D5" s="38" t="s">
        <v>25</v>
      </c>
      <c r="E5" s="38" t="s">
        <v>26</v>
      </c>
      <c r="F5" s="21"/>
      <c r="G5" s="21"/>
      <c r="H5" s="21"/>
      <c r="I5" s="21"/>
      <c r="J5" s="21"/>
      <c r="K5" s="25"/>
      <c r="L5" s="21"/>
      <c r="M5" s="21"/>
      <c r="N5" s="21"/>
      <c r="O5" s="21"/>
      <c r="P5" s="21"/>
      <c r="Q5" s="21"/>
      <c r="R5" s="21"/>
    </row>
    <row r="6">
      <c r="A6" s="21"/>
      <c r="B6" s="21"/>
      <c r="C6" s="35" t="s">
        <v>29</v>
      </c>
      <c r="D6" s="38" t="s">
        <v>30</v>
      </c>
      <c r="E6" s="38" t="s">
        <v>32</v>
      </c>
      <c r="F6" s="21"/>
      <c r="G6" s="21"/>
      <c r="H6" s="21"/>
      <c r="I6" s="21"/>
      <c r="J6" s="21"/>
      <c r="K6" s="25"/>
      <c r="L6" s="21"/>
      <c r="M6" s="21"/>
      <c r="N6" s="21"/>
      <c r="O6" s="21"/>
      <c r="P6" s="21"/>
      <c r="Q6" s="21"/>
      <c r="R6" s="21"/>
    </row>
    <row r="7">
      <c r="A7" s="21"/>
      <c r="B7" s="21"/>
      <c r="C7" s="35" t="s">
        <v>34</v>
      </c>
      <c r="D7" s="38" t="s">
        <v>35</v>
      </c>
      <c r="E7" s="38" t="s">
        <v>36</v>
      </c>
      <c r="F7" s="21"/>
      <c r="G7" s="21"/>
      <c r="H7" s="21"/>
      <c r="I7" s="21"/>
      <c r="J7" s="21"/>
      <c r="K7" s="25"/>
      <c r="L7" s="18"/>
      <c r="M7" s="21"/>
      <c r="N7" s="21"/>
      <c r="O7" s="21"/>
      <c r="P7" s="21"/>
      <c r="Q7" s="21"/>
      <c r="R7" s="21"/>
    </row>
    <row r="8">
      <c r="A8" s="21"/>
      <c r="B8" s="21"/>
      <c r="C8" s="35" t="s">
        <v>39</v>
      </c>
      <c r="D8" s="38" t="s">
        <v>22</v>
      </c>
      <c r="E8" s="38" t="s">
        <v>41</v>
      </c>
      <c r="F8" s="21"/>
      <c r="G8" s="21"/>
      <c r="H8" s="21"/>
      <c r="I8" s="21"/>
      <c r="J8" s="21"/>
      <c r="K8" s="25"/>
      <c r="L8" s="21"/>
      <c r="M8" s="21"/>
      <c r="N8" s="21"/>
      <c r="O8" s="21"/>
      <c r="P8" s="21"/>
      <c r="Q8" s="21"/>
      <c r="R8" s="21"/>
    </row>
    <row r="9">
      <c r="A9" s="21"/>
      <c r="B9" s="21"/>
      <c r="C9" s="35" t="s">
        <v>43</v>
      </c>
      <c r="D9" s="38" t="s">
        <v>26</v>
      </c>
      <c r="E9" s="38" t="s">
        <v>44</v>
      </c>
      <c r="F9" s="21"/>
      <c r="G9" s="21"/>
      <c r="H9" s="21"/>
      <c r="I9" s="21"/>
      <c r="J9" s="21"/>
      <c r="K9" s="25"/>
      <c r="L9" s="21"/>
      <c r="M9" s="21"/>
      <c r="N9" s="21"/>
      <c r="O9" s="21"/>
      <c r="P9" s="21"/>
      <c r="Q9" s="21"/>
      <c r="R9" s="21"/>
    </row>
    <row r="10">
      <c r="A10" s="21"/>
      <c r="B10" s="21"/>
      <c r="C10" s="35" t="s">
        <v>46</v>
      </c>
      <c r="D10" s="38" t="s">
        <v>41</v>
      </c>
      <c r="E10" s="38" t="s">
        <v>47</v>
      </c>
      <c r="F10" s="21"/>
      <c r="G10" s="21"/>
      <c r="H10" s="21"/>
      <c r="I10" s="21"/>
      <c r="J10" s="21"/>
      <c r="K10" s="25"/>
      <c r="L10" s="21"/>
      <c r="M10" s="21"/>
      <c r="N10" s="21"/>
      <c r="O10" s="21"/>
      <c r="P10" s="21"/>
      <c r="Q10" s="21"/>
      <c r="R10" s="21"/>
    </row>
    <row r="11">
      <c r="A11" s="21"/>
      <c r="B11" s="21"/>
      <c r="C11" s="35" t="s">
        <v>50</v>
      </c>
      <c r="D11" s="38" t="s">
        <v>51</v>
      </c>
      <c r="E11" s="38" t="s">
        <v>52</v>
      </c>
      <c r="F11" s="21"/>
      <c r="G11" s="21"/>
      <c r="H11" s="21"/>
      <c r="I11" s="21"/>
      <c r="J11" s="21"/>
      <c r="K11" s="25"/>
      <c r="L11" s="21"/>
      <c r="M11" s="21"/>
      <c r="N11" s="21"/>
      <c r="O11" s="21"/>
      <c r="P11" s="21"/>
      <c r="Q11" s="21"/>
      <c r="R11" s="21"/>
    </row>
    <row r="12">
      <c r="A12" s="21"/>
      <c r="B12" s="21"/>
      <c r="C12" s="35" t="s">
        <v>56</v>
      </c>
      <c r="D12" s="38" t="s">
        <v>41</v>
      </c>
      <c r="E12" s="38" t="s">
        <v>47</v>
      </c>
      <c r="F12" s="21"/>
      <c r="G12" s="21"/>
      <c r="H12" s="21"/>
      <c r="I12" s="21"/>
      <c r="J12" s="21"/>
      <c r="K12" s="25"/>
      <c r="L12" s="21"/>
      <c r="M12" s="21"/>
      <c r="N12" s="21"/>
      <c r="O12" s="21"/>
      <c r="P12" s="21"/>
      <c r="Q12" s="21"/>
      <c r="R12" s="21"/>
    </row>
    <row r="13">
      <c r="A13" s="21"/>
      <c r="B13" s="21"/>
      <c r="C13" s="21"/>
      <c r="D13" s="21"/>
      <c r="E13" s="21"/>
      <c r="F13" s="21"/>
      <c r="G13" s="21"/>
      <c r="H13" s="21"/>
      <c r="I13" s="21"/>
      <c r="J13" s="21"/>
      <c r="K13" s="25"/>
      <c r="L13" s="21"/>
      <c r="M13" s="21"/>
      <c r="N13" s="21"/>
      <c r="O13" s="21"/>
      <c r="P13" s="21"/>
      <c r="Q13" s="21"/>
      <c r="R13" s="21"/>
    </row>
    <row r="14">
      <c r="A14" s="21"/>
      <c r="B14" s="21"/>
      <c r="C14" s="21"/>
      <c r="D14" s="21"/>
      <c r="E14" s="21"/>
      <c r="F14" s="21"/>
      <c r="G14" s="21"/>
      <c r="H14" s="21"/>
      <c r="I14" s="21"/>
      <c r="J14" s="21"/>
      <c r="K14" s="25"/>
      <c r="L14" s="21"/>
      <c r="M14" s="21"/>
      <c r="N14" s="21"/>
      <c r="O14" s="21"/>
      <c r="P14" s="21"/>
      <c r="Q14" s="21"/>
      <c r="R14" s="21"/>
    </row>
    <row r="15">
      <c r="A15" s="63" t="s">
        <v>71</v>
      </c>
      <c r="B15" s="64"/>
      <c r="C15" s="64"/>
      <c r="D15" s="64"/>
      <c r="E15" s="64"/>
      <c r="F15" s="64"/>
      <c r="G15" s="64"/>
      <c r="H15" s="64"/>
      <c r="I15" s="64"/>
      <c r="J15" s="64"/>
      <c r="K15" s="64"/>
      <c r="L15" s="64"/>
      <c r="M15" s="64"/>
      <c r="N15" s="64"/>
      <c r="O15" s="64"/>
      <c r="P15" s="64"/>
      <c r="Q15" s="64"/>
      <c r="R15" s="68"/>
    </row>
    <row r="16">
      <c r="A16" s="73" t="s">
        <v>79</v>
      </c>
      <c r="B16" s="46"/>
      <c r="C16" s="46"/>
      <c r="D16" s="46"/>
      <c r="E16" s="46"/>
      <c r="F16" s="46"/>
      <c r="G16" s="46"/>
      <c r="H16" s="46"/>
      <c r="I16" s="46"/>
      <c r="J16" s="46"/>
      <c r="K16" s="46"/>
      <c r="L16" s="46"/>
      <c r="M16" s="46"/>
      <c r="N16" s="46"/>
      <c r="O16" s="46"/>
      <c r="P16" s="46"/>
      <c r="Q16" s="17"/>
      <c r="R16" s="86">
        <f>ROUNDUP((R17+R18),0)</f>
        <v>8</v>
      </c>
    </row>
    <row r="17">
      <c r="A17" s="73" t="s">
        <v>94</v>
      </c>
      <c r="B17" s="46"/>
      <c r="C17" s="46"/>
      <c r="D17" s="46"/>
      <c r="E17" s="46"/>
      <c r="F17" s="46"/>
      <c r="G17" s="46"/>
      <c r="H17" s="46"/>
      <c r="I17" s="46"/>
      <c r="J17" s="46"/>
      <c r="K17" s="46"/>
      <c r="L17" s="46"/>
      <c r="M17" s="46"/>
      <c r="N17" s="46"/>
      <c r="O17" s="46"/>
      <c r="P17" s="46"/>
      <c r="Q17" s="17"/>
      <c r="R17" s="91">
        <f>K355+K363</f>
        <v>6.88131518</v>
      </c>
    </row>
    <row r="18">
      <c r="A18" s="73" t="s">
        <v>102</v>
      </c>
      <c r="B18" s="46"/>
      <c r="C18" s="46"/>
      <c r="D18" s="46"/>
      <c r="E18" s="46"/>
      <c r="F18" s="46"/>
      <c r="G18" s="46"/>
      <c r="H18" s="46"/>
      <c r="I18" s="46"/>
      <c r="J18" s="46"/>
      <c r="K18" s="46"/>
      <c r="L18" s="46"/>
      <c r="M18" s="46"/>
      <c r="N18" s="46"/>
      <c r="O18" s="46"/>
      <c r="P18" s="46"/>
      <c r="Q18" s="17"/>
      <c r="R18" s="91">
        <f>K411</f>
        <v>0.6590454545</v>
      </c>
    </row>
    <row r="19">
      <c r="A19" s="73"/>
      <c r="B19" s="46"/>
      <c r="C19" s="46"/>
      <c r="D19" s="46"/>
      <c r="E19" s="46"/>
      <c r="F19" s="46"/>
      <c r="G19" s="46"/>
      <c r="H19" s="46"/>
      <c r="I19" s="46"/>
      <c r="J19" s="46"/>
      <c r="K19" s="46"/>
      <c r="L19" s="46"/>
      <c r="M19" s="46"/>
      <c r="N19" s="46"/>
      <c r="O19" s="46"/>
      <c r="P19" s="46"/>
      <c r="Q19" s="46"/>
      <c r="R19" s="17"/>
    </row>
    <row r="20">
      <c r="A20" s="73" t="s">
        <v>105</v>
      </c>
      <c r="B20" s="46"/>
      <c r="C20" s="46"/>
      <c r="D20" s="46"/>
      <c r="E20" s="46"/>
      <c r="F20" s="46"/>
      <c r="G20" s="46"/>
      <c r="H20" s="46"/>
      <c r="I20" s="46"/>
      <c r="J20" s="46"/>
      <c r="K20" s="46"/>
      <c r="L20" s="46"/>
      <c r="M20" s="46"/>
      <c r="N20" s="46"/>
      <c r="O20" s="46"/>
      <c r="P20" s="46"/>
      <c r="Q20" s="17"/>
      <c r="R20" s="86">
        <f>ROUNDUP((R21),0)</f>
        <v>3</v>
      </c>
    </row>
    <row r="21">
      <c r="A21" s="73" t="s">
        <v>112</v>
      </c>
      <c r="B21" s="46"/>
      <c r="C21" s="46"/>
      <c r="D21" s="46"/>
      <c r="E21" s="46"/>
      <c r="F21" s="46"/>
      <c r="G21" s="46"/>
      <c r="H21" s="46"/>
      <c r="I21" s="46"/>
      <c r="J21" s="46"/>
      <c r="K21" s="46"/>
      <c r="L21" s="46"/>
      <c r="M21" s="46"/>
      <c r="N21" s="46"/>
      <c r="O21" s="46"/>
      <c r="P21" s="46"/>
      <c r="Q21" s="17"/>
      <c r="R21" s="86">
        <f>K442</f>
        <v>2.758030303</v>
      </c>
    </row>
    <row r="22">
      <c r="A22" s="73"/>
      <c r="B22" s="46"/>
      <c r="C22" s="46"/>
      <c r="D22" s="46"/>
      <c r="E22" s="46"/>
      <c r="F22" s="46"/>
      <c r="G22" s="46"/>
      <c r="H22" s="46"/>
      <c r="I22" s="46"/>
      <c r="J22" s="46"/>
      <c r="K22" s="46"/>
      <c r="L22" s="46"/>
      <c r="M22" s="46"/>
      <c r="N22" s="46"/>
      <c r="O22" s="46"/>
      <c r="P22" s="46"/>
      <c r="Q22" s="46"/>
      <c r="R22" s="17"/>
    </row>
    <row r="23">
      <c r="A23" s="73" t="s">
        <v>119</v>
      </c>
      <c r="B23" s="46"/>
      <c r="C23" s="46"/>
      <c r="D23" s="46"/>
      <c r="E23" s="46"/>
      <c r="F23" s="46"/>
      <c r="G23" s="46"/>
      <c r="H23" s="46"/>
      <c r="I23" s="46"/>
      <c r="J23" s="46"/>
      <c r="K23" s="46"/>
      <c r="L23" s="46"/>
      <c r="M23" s="46"/>
      <c r="N23" s="46"/>
      <c r="O23" s="46"/>
      <c r="P23" s="46"/>
      <c r="Q23" s="17"/>
      <c r="R23" s="86">
        <f>ROUNDUP((R16+R20)/30,0)</f>
        <v>1</v>
      </c>
    </row>
    <row r="24">
      <c r="A24" s="73"/>
      <c r="B24" s="46"/>
      <c r="C24" s="46"/>
      <c r="D24" s="46"/>
      <c r="E24" s="46"/>
      <c r="F24" s="46"/>
      <c r="G24" s="46"/>
      <c r="H24" s="46"/>
      <c r="I24" s="46"/>
      <c r="J24" s="46"/>
      <c r="K24" s="46"/>
      <c r="L24" s="46"/>
      <c r="M24" s="46"/>
      <c r="N24" s="46"/>
      <c r="O24" s="46"/>
      <c r="P24" s="46"/>
      <c r="Q24" s="46"/>
      <c r="R24" s="17"/>
    </row>
    <row r="25">
      <c r="A25" s="73" t="s">
        <v>123</v>
      </c>
      <c r="B25" s="46"/>
      <c r="C25" s="46"/>
      <c r="D25" s="46"/>
      <c r="E25" s="46"/>
      <c r="F25" s="46"/>
      <c r="G25" s="46"/>
      <c r="H25" s="46"/>
      <c r="I25" s="46"/>
      <c r="J25" s="46"/>
      <c r="K25" s="46"/>
      <c r="L25" s="46"/>
      <c r="M25" s="46"/>
      <c r="N25" s="46"/>
      <c r="O25" s="46"/>
      <c r="P25" s="46"/>
      <c r="Q25" s="17"/>
      <c r="R25" s="86">
        <f>SUM(R16+R20+R23)</f>
        <v>12</v>
      </c>
    </row>
    <row r="26">
      <c r="A26" s="124" t="s">
        <v>126</v>
      </c>
      <c r="B26" s="46"/>
      <c r="C26" s="46"/>
      <c r="D26" s="46"/>
      <c r="E26" s="46"/>
      <c r="F26" s="46"/>
      <c r="G26" s="46"/>
      <c r="H26" s="46"/>
      <c r="I26" s="46"/>
      <c r="J26" s="46"/>
      <c r="K26" s="46"/>
      <c r="L26" s="46"/>
      <c r="M26" s="46"/>
      <c r="N26" s="46"/>
      <c r="O26" s="46"/>
      <c r="P26" s="46"/>
      <c r="Q26" s="17"/>
      <c r="R26" s="127">
        <f>R355+R363+R411+R442</f>
        <v>65054.13969</v>
      </c>
    </row>
    <row r="27">
      <c r="A27" s="124" t="s">
        <v>137</v>
      </c>
      <c r="B27" s="46"/>
      <c r="C27" s="46"/>
      <c r="D27" s="46"/>
      <c r="E27" s="46"/>
      <c r="F27" s="46"/>
      <c r="G27" s="46"/>
      <c r="H27" s="46"/>
      <c r="I27" s="46"/>
      <c r="J27" s="46"/>
      <c r="K27" s="46"/>
      <c r="L27" s="46"/>
      <c r="M27" s="46"/>
      <c r="N27" s="46"/>
      <c r="O27" s="46"/>
      <c r="P27" s="46"/>
      <c r="Q27" s="17"/>
      <c r="R27" s="127">
        <f>R26*12</f>
        <v>780649.6763</v>
      </c>
    </row>
    <row r="28">
      <c r="A28" s="124" t="s">
        <v>143</v>
      </c>
      <c r="B28" s="46"/>
      <c r="C28" s="46"/>
      <c r="D28" s="46"/>
      <c r="E28" s="46"/>
      <c r="F28" s="46"/>
      <c r="G28" s="46"/>
      <c r="H28" s="46"/>
      <c r="I28" s="46"/>
      <c r="J28" s="46"/>
      <c r="K28" s="46"/>
      <c r="L28" s="46"/>
      <c r="M28" s="46"/>
      <c r="N28" s="46"/>
      <c r="O28" s="46"/>
      <c r="P28" s="46"/>
      <c r="Q28" s="17"/>
      <c r="R28" s="127">
        <f>R26*Proposta!D7</f>
        <v>1561299.353</v>
      </c>
    </row>
    <row r="29">
      <c r="A29" s="135"/>
      <c r="B29" s="46"/>
      <c r="C29" s="46"/>
      <c r="D29" s="46"/>
      <c r="E29" s="46"/>
      <c r="F29" s="46"/>
      <c r="G29" s="46"/>
      <c r="H29" s="46"/>
      <c r="I29" s="46"/>
      <c r="J29" s="46"/>
      <c r="K29" s="46"/>
      <c r="L29" s="46"/>
      <c r="M29" s="46"/>
      <c r="N29" s="46"/>
      <c r="O29" s="46"/>
      <c r="P29" s="46"/>
      <c r="Q29" s="46"/>
      <c r="R29" s="17"/>
    </row>
    <row r="30">
      <c r="A30" s="135"/>
      <c r="B30" s="46"/>
      <c r="C30" s="46"/>
      <c r="D30" s="46"/>
      <c r="E30" s="46"/>
      <c r="F30" s="46"/>
      <c r="G30" s="46"/>
      <c r="H30" s="46"/>
      <c r="I30" s="46"/>
      <c r="J30" s="46"/>
      <c r="K30" s="46"/>
      <c r="L30" s="46"/>
      <c r="M30" s="46"/>
      <c r="N30" s="46"/>
      <c r="O30" s="46"/>
      <c r="P30" s="46"/>
      <c r="Q30" s="46"/>
      <c r="R30" s="17"/>
    </row>
    <row r="31">
      <c r="A31" s="138" t="s">
        <v>157</v>
      </c>
      <c r="B31" s="46"/>
      <c r="C31" s="46"/>
      <c r="D31" s="46"/>
      <c r="E31" s="46"/>
      <c r="F31" s="46"/>
      <c r="G31" s="46"/>
      <c r="H31" s="46"/>
      <c r="I31" s="46"/>
      <c r="J31" s="46"/>
      <c r="K31" s="46"/>
      <c r="L31" s="46"/>
      <c r="M31" s="46"/>
      <c r="N31" s="46"/>
      <c r="O31" s="46"/>
      <c r="P31" s="46"/>
      <c r="Q31" s="46"/>
      <c r="R31" s="17"/>
    </row>
    <row r="32">
      <c r="A32" s="145" t="s">
        <v>159</v>
      </c>
      <c r="B32" s="145" t="s">
        <v>160</v>
      </c>
      <c r="C32" s="145" t="s">
        <v>162</v>
      </c>
      <c r="D32" s="150" t="s">
        <v>164</v>
      </c>
      <c r="E32" s="150" t="s">
        <v>166</v>
      </c>
      <c r="F32" s="151" t="s">
        <v>167</v>
      </c>
      <c r="G32" s="46"/>
      <c r="H32" s="17"/>
      <c r="I32" s="145" t="s">
        <v>169</v>
      </c>
      <c r="J32" s="153" t="s">
        <v>172</v>
      </c>
      <c r="K32" s="156" t="s">
        <v>173</v>
      </c>
      <c r="L32" s="159" t="s">
        <v>177</v>
      </c>
      <c r="M32" s="46"/>
      <c r="N32" s="46"/>
      <c r="O32" s="46"/>
      <c r="P32" s="46"/>
      <c r="Q32" s="46"/>
      <c r="R32" s="145" t="s">
        <v>181</v>
      </c>
    </row>
    <row r="33">
      <c r="A33" s="162"/>
      <c r="B33" s="162"/>
      <c r="C33" s="162"/>
      <c r="D33" s="162"/>
      <c r="E33" s="162"/>
      <c r="F33" s="145" t="s">
        <v>185</v>
      </c>
      <c r="G33" s="145" t="s">
        <v>186</v>
      </c>
      <c r="H33" s="145" t="s">
        <v>187</v>
      </c>
      <c r="I33" s="162"/>
      <c r="J33" s="162"/>
      <c r="K33" s="162"/>
      <c r="L33" s="163" t="s">
        <v>189</v>
      </c>
      <c r="M33" s="46"/>
      <c r="N33" s="46"/>
      <c r="O33" s="164" t="s">
        <v>191</v>
      </c>
      <c r="P33" s="46"/>
      <c r="Q33" s="17"/>
      <c r="R33" s="162"/>
    </row>
    <row r="34">
      <c r="A34" s="165"/>
      <c r="B34" s="165"/>
      <c r="C34" s="165"/>
      <c r="D34" s="165"/>
      <c r="E34" s="165"/>
      <c r="F34" s="165"/>
      <c r="G34" s="165"/>
      <c r="H34" s="165"/>
      <c r="I34" s="165"/>
      <c r="J34" s="165"/>
      <c r="K34" s="165"/>
      <c r="L34" s="167" t="s">
        <v>193</v>
      </c>
      <c r="M34" s="170" t="s">
        <v>195</v>
      </c>
      <c r="N34" s="170" t="s">
        <v>198</v>
      </c>
      <c r="O34" s="167" t="s">
        <v>199</v>
      </c>
      <c r="P34" s="170" t="s">
        <v>200</v>
      </c>
      <c r="Q34" s="170" t="s">
        <v>201</v>
      </c>
      <c r="R34" s="165"/>
    </row>
    <row r="35">
      <c r="A35" s="171" t="s">
        <v>202</v>
      </c>
      <c r="B35" s="171" t="s">
        <v>205</v>
      </c>
      <c r="C35" s="175" t="s">
        <v>24</v>
      </c>
      <c r="D35" s="178" t="s">
        <v>208</v>
      </c>
      <c r="E35" s="179">
        <v>9.3</v>
      </c>
      <c r="F35" s="180" t="s">
        <v>210</v>
      </c>
      <c r="G35" s="181">
        <v>4.0</v>
      </c>
      <c r="H35" s="186">
        <f t="shared" ref="H35:H354" si="1">G35/22</f>
        <v>0.1818181818</v>
      </c>
      <c r="I35" s="189">
        <f t="shared" ref="I35:I354" si="2">E35*H35</f>
        <v>1.690909091</v>
      </c>
      <c r="J35" s="191">
        <v>1500.0</v>
      </c>
      <c r="K35" s="193">
        <f t="shared" ref="K35:K354" si="3">I35/J35</f>
        <v>0.001127272727</v>
      </c>
      <c r="L35" s="195">
        <f>Servente!$D$124</f>
        <v>5695.021066</v>
      </c>
      <c r="M35" s="198">
        <f t="shared" ref="M35:M354" si="4">1/J35</f>
        <v>0.0006666666667</v>
      </c>
      <c r="N35" s="199">
        <f t="shared" ref="N35:N354" si="5">L35*M35</f>
        <v>3.796680711</v>
      </c>
      <c r="O35" s="199">
        <f>'Servente Líder'!$D$125</f>
        <v>7068.12264</v>
      </c>
      <c r="P35" s="200">
        <f t="shared" ref="P35:P354" si="6">M35/30</f>
        <v>0.00002222222222</v>
      </c>
      <c r="Q35" s="199">
        <f t="shared" ref="Q35:Q354" si="7">O35*P35</f>
        <v>0.157069392</v>
      </c>
      <c r="R35" s="202">
        <f t="shared" ref="R35:R354" si="8">(N35+Q35)*I35</f>
        <v>6.685431992</v>
      </c>
    </row>
    <row r="36">
      <c r="A36" s="162"/>
      <c r="B36" s="162"/>
      <c r="C36" s="162"/>
      <c r="D36" s="178" t="s">
        <v>230</v>
      </c>
      <c r="E36" s="206">
        <v>104.1</v>
      </c>
      <c r="F36" s="180" t="s">
        <v>210</v>
      </c>
      <c r="G36" s="181">
        <v>4.0</v>
      </c>
      <c r="H36" s="186">
        <f t="shared" si="1"/>
        <v>0.1818181818</v>
      </c>
      <c r="I36" s="189">
        <f t="shared" si="2"/>
        <v>18.92727273</v>
      </c>
      <c r="J36" s="191">
        <v>1500.0</v>
      </c>
      <c r="K36" s="193">
        <f t="shared" si="3"/>
        <v>0.01261818182</v>
      </c>
      <c r="L36" s="195">
        <f>Servente!$D$124</f>
        <v>5695.021066</v>
      </c>
      <c r="M36" s="198">
        <f t="shared" si="4"/>
        <v>0.0006666666667</v>
      </c>
      <c r="N36" s="199">
        <f t="shared" si="5"/>
        <v>3.796680711</v>
      </c>
      <c r="O36" s="199">
        <f>'Servente Líder'!$D$125</f>
        <v>7068.12264</v>
      </c>
      <c r="P36" s="200">
        <f t="shared" si="6"/>
        <v>0.00002222222222</v>
      </c>
      <c r="Q36" s="199">
        <f t="shared" si="7"/>
        <v>0.157069392</v>
      </c>
      <c r="R36" s="202">
        <f t="shared" si="8"/>
        <v>74.83370649</v>
      </c>
    </row>
    <row r="37">
      <c r="A37" s="162"/>
      <c r="B37" s="162"/>
      <c r="C37" s="162"/>
      <c r="D37" s="178" t="s">
        <v>239</v>
      </c>
      <c r="E37" s="179">
        <v>26.5</v>
      </c>
      <c r="F37" s="180" t="s">
        <v>210</v>
      </c>
      <c r="G37" s="181">
        <v>4.0</v>
      </c>
      <c r="H37" s="186">
        <f t="shared" si="1"/>
        <v>0.1818181818</v>
      </c>
      <c r="I37" s="189">
        <f t="shared" si="2"/>
        <v>4.818181818</v>
      </c>
      <c r="J37" s="191">
        <v>1500.0</v>
      </c>
      <c r="K37" s="193">
        <f t="shared" si="3"/>
        <v>0.003212121212</v>
      </c>
      <c r="L37" s="195">
        <f>Servente!$D$124</f>
        <v>5695.021066</v>
      </c>
      <c r="M37" s="198">
        <f t="shared" si="4"/>
        <v>0.0006666666667</v>
      </c>
      <c r="N37" s="199">
        <f t="shared" si="5"/>
        <v>3.796680711</v>
      </c>
      <c r="O37" s="199">
        <f>'Servente Líder'!$D$125</f>
        <v>7068.12264</v>
      </c>
      <c r="P37" s="200">
        <f t="shared" si="6"/>
        <v>0.00002222222222</v>
      </c>
      <c r="Q37" s="199">
        <f t="shared" si="7"/>
        <v>0.157069392</v>
      </c>
      <c r="R37" s="202">
        <f t="shared" si="8"/>
        <v>19.04988686</v>
      </c>
    </row>
    <row r="38">
      <c r="A38" s="162"/>
      <c r="B38" s="162"/>
      <c r="C38" s="165"/>
      <c r="D38" s="220" t="s">
        <v>248</v>
      </c>
      <c r="E38" s="179">
        <v>9.5</v>
      </c>
      <c r="F38" s="180" t="s">
        <v>210</v>
      </c>
      <c r="G38" s="181">
        <v>4.0</v>
      </c>
      <c r="H38" s="186">
        <f t="shared" si="1"/>
        <v>0.1818181818</v>
      </c>
      <c r="I38" s="189">
        <f t="shared" si="2"/>
        <v>1.727272727</v>
      </c>
      <c r="J38" s="191">
        <v>1500.0</v>
      </c>
      <c r="K38" s="193">
        <f t="shared" si="3"/>
        <v>0.001151515152</v>
      </c>
      <c r="L38" s="195">
        <f>Servente!$D$124</f>
        <v>5695.021066</v>
      </c>
      <c r="M38" s="198">
        <f t="shared" si="4"/>
        <v>0.0006666666667</v>
      </c>
      <c r="N38" s="199">
        <f t="shared" si="5"/>
        <v>3.796680711</v>
      </c>
      <c r="O38" s="199">
        <f>'Servente Líder'!$D$125</f>
        <v>7068.12264</v>
      </c>
      <c r="P38" s="200">
        <f t="shared" si="6"/>
        <v>0.00002222222222</v>
      </c>
      <c r="Q38" s="199">
        <f t="shared" si="7"/>
        <v>0.157069392</v>
      </c>
      <c r="R38" s="202">
        <f t="shared" si="8"/>
        <v>6.829204723</v>
      </c>
    </row>
    <row r="39">
      <c r="A39" s="162"/>
      <c r="B39" s="162"/>
      <c r="C39" s="175" t="s">
        <v>19</v>
      </c>
      <c r="D39" s="178" t="s">
        <v>254</v>
      </c>
      <c r="E39" s="179">
        <v>7.6</v>
      </c>
      <c r="F39" s="181" t="s">
        <v>255</v>
      </c>
      <c r="G39" s="181">
        <v>2.0</v>
      </c>
      <c r="H39" s="186">
        <f t="shared" si="1"/>
        <v>0.09090909091</v>
      </c>
      <c r="I39" s="189">
        <f t="shared" si="2"/>
        <v>0.6909090909</v>
      </c>
      <c r="J39" s="191">
        <v>1200.0</v>
      </c>
      <c r="K39" s="193">
        <f t="shared" si="3"/>
        <v>0.0005757575758</v>
      </c>
      <c r="L39" s="195">
        <f>Servente!$D$124</f>
        <v>5695.021066</v>
      </c>
      <c r="M39" s="198">
        <f t="shared" si="4"/>
        <v>0.0008333333333</v>
      </c>
      <c r="N39" s="199">
        <f t="shared" si="5"/>
        <v>4.745850889</v>
      </c>
      <c r="O39" s="199">
        <f>'Servente Líder'!$D$125</f>
        <v>7068.12264</v>
      </c>
      <c r="P39" s="200">
        <f t="shared" si="6"/>
        <v>0.00002777777778</v>
      </c>
      <c r="Q39" s="199">
        <f t="shared" si="7"/>
        <v>0.19633674</v>
      </c>
      <c r="R39" s="202">
        <f t="shared" si="8"/>
        <v>3.414602362</v>
      </c>
    </row>
    <row r="40">
      <c r="A40" s="162"/>
      <c r="B40" s="162"/>
      <c r="C40" s="162"/>
      <c r="D40" s="178" t="s">
        <v>260</v>
      </c>
      <c r="E40" s="179">
        <v>225.9</v>
      </c>
      <c r="F40" s="180" t="s">
        <v>210</v>
      </c>
      <c r="G40" s="181">
        <v>4.0</v>
      </c>
      <c r="H40" s="186">
        <f t="shared" si="1"/>
        <v>0.1818181818</v>
      </c>
      <c r="I40" s="189">
        <f t="shared" si="2"/>
        <v>41.07272727</v>
      </c>
      <c r="J40" s="191">
        <v>1200.0</v>
      </c>
      <c r="K40" s="193">
        <f t="shared" si="3"/>
        <v>0.03422727273</v>
      </c>
      <c r="L40" s="195">
        <f>Servente!$D$124</f>
        <v>5695.021066</v>
      </c>
      <c r="M40" s="198">
        <f t="shared" si="4"/>
        <v>0.0008333333333</v>
      </c>
      <c r="N40" s="199">
        <f t="shared" si="5"/>
        <v>4.745850889</v>
      </c>
      <c r="O40" s="199">
        <f>'Servente Líder'!$D$125</f>
        <v>7068.12264</v>
      </c>
      <c r="P40" s="200">
        <f t="shared" si="6"/>
        <v>0.00002777777778</v>
      </c>
      <c r="Q40" s="199">
        <f t="shared" si="7"/>
        <v>0.19633674</v>
      </c>
      <c r="R40" s="202">
        <f t="shared" si="8"/>
        <v>202.9891246</v>
      </c>
    </row>
    <row r="41">
      <c r="A41" s="162"/>
      <c r="B41" s="162"/>
      <c r="C41" s="162"/>
      <c r="D41" s="178" t="s">
        <v>270</v>
      </c>
      <c r="E41" s="179">
        <v>9.4</v>
      </c>
      <c r="F41" s="181" t="s">
        <v>255</v>
      </c>
      <c r="G41" s="181">
        <v>2.0</v>
      </c>
      <c r="H41" s="186">
        <f t="shared" si="1"/>
        <v>0.09090909091</v>
      </c>
      <c r="I41" s="189">
        <f t="shared" si="2"/>
        <v>0.8545454545</v>
      </c>
      <c r="J41" s="191">
        <v>1200.0</v>
      </c>
      <c r="K41" s="193">
        <f t="shared" si="3"/>
        <v>0.0007121212121</v>
      </c>
      <c r="L41" s="195">
        <f>Servente!$D$124</f>
        <v>5695.021066</v>
      </c>
      <c r="M41" s="198">
        <f t="shared" si="4"/>
        <v>0.0008333333333</v>
      </c>
      <c r="N41" s="199">
        <f t="shared" si="5"/>
        <v>4.745850889</v>
      </c>
      <c r="O41" s="199">
        <f>'Servente Líder'!$D$125</f>
        <v>7068.12264</v>
      </c>
      <c r="P41" s="200">
        <f t="shared" si="6"/>
        <v>0.00002777777778</v>
      </c>
      <c r="Q41" s="199">
        <f t="shared" si="7"/>
        <v>0.19633674</v>
      </c>
      <c r="R41" s="202">
        <f t="shared" si="8"/>
        <v>4.223323974</v>
      </c>
    </row>
    <row r="42">
      <c r="A42" s="162"/>
      <c r="B42" s="162"/>
      <c r="C42" s="165"/>
      <c r="D42" s="178" t="s">
        <v>282</v>
      </c>
      <c r="E42" s="179">
        <v>47.6</v>
      </c>
      <c r="F42" s="181" t="s">
        <v>255</v>
      </c>
      <c r="G42" s="181">
        <v>2.0</v>
      </c>
      <c r="H42" s="186">
        <f t="shared" si="1"/>
        <v>0.09090909091</v>
      </c>
      <c r="I42" s="189">
        <f t="shared" si="2"/>
        <v>4.327272727</v>
      </c>
      <c r="J42" s="191">
        <v>1200.0</v>
      </c>
      <c r="K42" s="193">
        <f t="shared" si="3"/>
        <v>0.003606060606</v>
      </c>
      <c r="L42" s="195">
        <f>Servente!$D$124</f>
        <v>5695.021066</v>
      </c>
      <c r="M42" s="198">
        <f t="shared" si="4"/>
        <v>0.0008333333333</v>
      </c>
      <c r="N42" s="199">
        <f t="shared" si="5"/>
        <v>4.745850889</v>
      </c>
      <c r="O42" s="199">
        <f>'Servente Líder'!$D$125</f>
        <v>7068.12264</v>
      </c>
      <c r="P42" s="200">
        <f t="shared" si="6"/>
        <v>0.00002777777778</v>
      </c>
      <c r="Q42" s="199">
        <f t="shared" si="7"/>
        <v>0.19633674</v>
      </c>
      <c r="R42" s="202">
        <f t="shared" si="8"/>
        <v>21.38619374</v>
      </c>
    </row>
    <row r="43">
      <c r="A43" s="165"/>
      <c r="B43" s="165"/>
      <c r="C43" s="248" t="s">
        <v>43</v>
      </c>
      <c r="D43" s="178" t="s">
        <v>287</v>
      </c>
      <c r="E43" s="179">
        <v>15.0</v>
      </c>
      <c r="F43" s="181" t="s">
        <v>255</v>
      </c>
      <c r="G43" s="181">
        <v>1.0</v>
      </c>
      <c r="H43" s="186">
        <f t="shared" si="1"/>
        <v>0.04545454545</v>
      </c>
      <c r="I43" s="189">
        <f t="shared" si="2"/>
        <v>0.6818181818</v>
      </c>
      <c r="J43" s="191">
        <v>2500.0</v>
      </c>
      <c r="K43" s="193">
        <f t="shared" si="3"/>
        <v>0.0002727272727</v>
      </c>
      <c r="L43" s="195">
        <f>Servente!$D$124</f>
        <v>5695.021066</v>
      </c>
      <c r="M43" s="198">
        <f t="shared" si="4"/>
        <v>0.0004</v>
      </c>
      <c r="N43" s="199">
        <f t="shared" si="5"/>
        <v>2.278008427</v>
      </c>
      <c r="O43" s="199">
        <f>'Servente Líder'!$D$125</f>
        <v>7068.12264</v>
      </c>
      <c r="P43" s="200">
        <f t="shared" si="6"/>
        <v>0.00001333333333</v>
      </c>
      <c r="Q43" s="199">
        <f t="shared" si="7"/>
        <v>0.0942416352</v>
      </c>
      <c r="R43" s="202">
        <f t="shared" si="8"/>
        <v>1.617443224</v>
      </c>
    </row>
    <row r="44" ht="39.75" customHeight="1">
      <c r="A44" s="254" t="s">
        <v>298</v>
      </c>
      <c r="B44" s="255" t="s">
        <v>299</v>
      </c>
      <c r="C44" s="256" t="s">
        <v>50</v>
      </c>
      <c r="D44" s="258" t="s">
        <v>301</v>
      </c>
      <c r="E44" s="259">
        <v>414.42</v>
      </c>
      <c r="F44" s="180" t="s">
        <v>303</v>
      </c>
      <c r="G44" s="180">
        <v>1.0</v>
      </c>
      <c r="H44" s="186">
        <f t="shared" si="1"/>
        <v>0.04545454545</v>
      </c>
      <c r="I44" s="261">
        <f t="shared" si="2"/>
        <v>18.83727273</v>
      </c>
      <c r="J44" s="263">
        <v>9000.0</v>
      </c>
      <c r="K44" s="193">
        <f t="shared" si="3"/>
        <v>0.002093030303</v>
      </c>
      <c r="L44" s="195">
        <f>Servente!$D$124</f>
        <v>5695.021066</v>
      </c>
      <c r="M44" s="198">
        <f t="shared" si="4"/>
        <v>0.0001111111111</v>
      </c>
      <c r="N44" s="199">
        <f t="shared" si="5"/>
        <v>0.6327801185</v>
      </c>
      <c r="O44" s="199">
        <f>'Servente Líder'!$D$125</f>
        <v>7068.12264</v>
      </c>
      <c r="P44" s="200">
        <f t="shared" si="6"/>
        <v>0.000003703703704</v>
      </c>
      <c r="Q44" s="199">
        <f t="shared" si="7"/>
        <v>0.026178232</v>
      </c>
      <c r="R44" s="202">
        <f t="shared" si="8"/>
        <v>12.41297816</v>
      </c>
    </row>
    <row r="45" ht="25.5" customHeight="1">
      <c r="A45" s="270" t="s">
        <v>306</v>
      </c>
      <c r="B45" s="271" t="s">
        <v>205</v>
      </c>
      <c r="C45" s="256" t="s">
        <v>24</v>
      </c>
      <c r="D45" s="258" t="s">
        <v>309</v>
      </c>
      <c r="E45" s="272">
        <v>28.12</v>
      </c>
      <c r="F45" s="180" t="s">
        <v>210</v>
      </c>
      <c r="G45" s="180">
        <v>4.0</v>
      </c>
      <c r="H45" s="186">
        <f t="shared" si="1"/>
        <v>0.1818181818</v>
      </c>
      <c r="I45" s="273">
        <f t="shared" si="2"/>
        <v>5.112727273</v>
      </c>
      <c r="J45" s="263">
        <v>1500.0</v>
      </c>
      <c r="K45" s="193">
        <f t="shared" si="3"/>
        <v>0.003408484848</v>
      </c>
      <c r="L45" s="195">
        <f>Servente!$D$124</f>
        <v>5695.021066</v>
      </c>
      <c r="M45" s="198">
        <f t="shared" si="4"/>
        <v>0.0006666666667</v>
      </c>
      <c r="N45" s="199">
        <f t="shared" si="5"/>
        <v>3.796680711</v>
      </c>
      <c r="O45" s="199">
        <f>'Servente Líder'!$D$125</f>
        <v>7068.12264</v>
      </c>
      <c r="P45" s="200">
        <f t="shared" si="6"/>
        <v>0.00002222222222</v>
      </c>
      <c r="Q45" s="199">
        <f t="shared" si="7"/>
        <v>0.157069392</v>
      </c>
      <c r="R45" s="202">
        <f t="shared" si="8"/>
        <v>20.21444598</v>
      </c>
    </row>
    <row r="46" ht="28.5" customHeight="1">
      <c r="A46" s="165"/>
      <c r="B46" s="165"/>
      <c r="C46" s="256" t="s">
        <v>19</v>
      </c>
      <c r="D46" s="258" t="s">
        <v>316</v>
      </c>
      <c r="E46" s="272">
        <v>55.5</v>
      </c>
      <c r="F46" s="180" t="s">
        <v>210</v>
      </c>
      <c r="G46" s="180">
        <v>4.0</v>
      </c>
      <c r="H46" s="186">
        <f t="shared" si="1"/>
        <v>0.1818181818</v>
      </c>
      <c r="I46" s="273">
        <f t="shared" si="2"/>
        <v>10.09090909</v>
      </c>
      <c r="J46" s="263">
        <v>1200.0</v>
      </c>
      <c r="K46" s="193">
        <f t="shared" si="3"/>
        <v>0.008409090909</v>
      </c>
      <c r="L46" s="195">
        <f>Servente!$D$124</f>
        <v>5695.021066</v>
      </c>
      <c r="M46" s="198">
        <f t="shared" si="4"/>
        <v>0.0008333333333</v>
      </c>
      <c r="N46" s="199">
        <f t="shared" si="5"/>
        <v>4.745850889</v>
      </c>
      <c r="O46" s="199">
        <f>'Servente Líder'!$D$125</f>
        <v>7068.12264</v>
      </c>
      <c r="P46" s="200">
        <f t="shared" si="6"/>
        <v>0.00002777777778</v>
      </c>
      <c r="Q46" s="199">
        <f t="shared" si="7"/>
        <v>0.19633674</v>
      </c>
      <c r="R46" s="202">
        <f t="shared" si="8"/>
        <v>49.87116607</v>
      </c>
    </row>
    <row r="47">
      <c r="A47" s="171" t="s">
        <v>323</v>
      </c>
      <c r="B47" s="282" t="s">
        <v>324</v>
      </c>
      <c r="C47" s="248" t="s">
        <v>326</v>
      </c>
      <c r="D47" s="283" t="s">
        <v>327</v>
      </c>
      <c r="E47" s="284">
        <v>58.3</v>
      </c>
      <c r="F47" s="180" t="s">
        <v>210</v>
      </c>
      <c r="G47" s="181">
        <v>4.0</v>
      </c>
      <c r="H47" s="186">
        <f t="shared" si="1"/>
        <v>0.1818181818</v>
      </c>
      <c r="I47" s="286">
        <f t="shared" si="2"/>
        <v>10.6</v>
      </c>
      <c r="J47" s="191">
        <v>2700.0</v>
      </c>
      <c r="K47" s="193">
        <f t="shared" si="3"/>
        <v>0.003925925926</v>
      </c>
      <c r="L47" s="195">
        <f>Servente!$D$124</f>
        <v>5695.021066</v>
      </c>
      <c r="M47" s="198">
        <f t="shared" si="4"/>
        <v>0.0003703703704</v>
      </c>
      <c r="N47" s="199">
        <f t="shared" si="5"/>
        <v>2.109267062</v>
      </c>
      <c r="O47" s="199">
        <f>'Servente Líder'!$D$125</f>
        <v>7068.12264</v>
      </c>
      <c r="P47" s="200">
        <f t="shared" si="6"/>
        <v>0.00001234567901</v>
      </c>
      <c r="Q47" s="199">
        <f t="shared" si="7"/>
        <v>0.08726077333</v>
      </c>
      <c r="R47" s="202">
        <f t="shared" si="8"/>
        <v>23.28319505</v>
      </c>
    </row>
    <row r="48">
      <c r="A48" s="162"/>
      <c r="B48" s="171" t="s">
        <v>329</v>
      </c>
      <c r="C48" s="248" t="s">
        <v>24</v>
      </c>
      <c r="D48" s="283" t="s">
        <v>330</v>
      </c>
      <c r="E48" s="284">
        <v>38.1</v>
      </c>
      <c r="F48" s="180" t="s">
        <v>210</v>
      </c>
      <c r="G48" s="181">
        <v>4.0</v>
      </c>
      <c r="H48" s="186">
        <f t="shared" si="1"/>
        <v>0.1818181818</v>
      </c>
      <c r="I48" s="286">
        <f t="shared" si="2"/>
        <v>6.927272727</v>
      </c>
      <c r="J48" s="191">
        <v>1500.0</v>
      </c>
      <c r="K48" s="193">
        <f t="shared" si="3"/>
        <v>0.004618181818</v>
      </c>
      <c r="L48" s="195">
        <f>Servente!$D$124</f>
        <v>5695.021066</v>
      </c>
      <c r="M48" s="198">
        <f t="shared" si="4"/>
        <v>0.0006666666667</v>
      </c>
      <c r="N48" s="199">
        <f t="shared" si="5"/>
        <v>3.796680711</v>
      </c>
      <c r="O48" s="199">
        <f>'Servente Líder'!$D$125</f>
        <v>7068.12264</v>
      </c>
      <c r="P48" s="200">
        <f t="shared" si="6"/>
        <v>0.00002222222222</v>
      </c>
      <c r="Q48" s="199">
        <f t="shared" si="7"/>
        <v>0.157069392</v>
      </c>
      <c r="R48" s="202">
        <f t="shared" si="8"/>
        <v>27.38870526</v>
      </c>
    </row>
    <row r="49">
      <c r="A49" s="162"/>
      <c r="B49" s="162"/>
      <c r="C49" s="248" t="s">
        <v>19</v>
      </c>
      <c r="D49" s="283" t="s">
        <v>332</v>
      </c>
      <c r="E49" s="284">
        <v>15.5</v>
      </c>
      <c r="F49" s="180" t="s">
        <v>210</v>
      </c>
      <c r="G49" s="181">
        <v>4.0</v>
      </c>
      <c r="H49" s="186">
        <f t="shared" si="1"/>
        <v>0.1818181818</v>
      </c>
      <c r="I49" s="286">
        <f t="shared" si="2"/>
        <v>2.818181818</v>
      </c>
      <c r="J49" s="191">
        <v>1200.0</v>
      </c>
      <c r="K49" s="193">
        <f t="shared" si="3"/>
        <v>0.002348484848</v>
      </c>
      <c r="L49" s="195">
        <f>Servente!$D$124</f>
        <v>5695.021066</v>
      </c>
      <c r="M49" s="198">
        <f t="shared" si="4"/>
        <v>0.0008333333333</v>
      </c>
      <c r="N49" s="199">
        <f t="shared" si="5"/>
        <v>4.745850889</v>
      </c>
      <c r="O49" s="199">
        <f>'Servente Líder'!$D$125</f>
        <v>7068.12264</v>
      </c>
      <c r="P49" s="200">
        <f t="shared" si="6"/>
        <v>0.00002777777778</v>
      </c>
      <c r="Q49" s="199">
        <f t="shared" si="7"/>
        <v>0.19633674</v>
      </c>
      <c r="R49" s="202">
        <f t="shared" si="8"/>
        <v>13.92798332</v>
      </c>
    </row>
    <row r="50">
      <c r="A50" s="162"/>
      <c r="B50" s="162"/>
      <c r="C50" s="248" t="s">
        <v>19</v>
      </c>
      <c r="D50" s="283" t="s">
        <v>334</v>
      </c>
      <c r="E50" s="284">
        <v>15.5</v>
      </c>
      <c r="F50" s="180" t="s">
        <v>210</v>
      </c>
      <c r="G50" s="181">
        <v>4.0</v>
      </c>
      <c r="H50" s="186">
        <f t="shared" si="1"/>
        <v>0.1818181818</v>
      </c>
      <c r="I50" s="286">
        <f t="shared" si="2"/>
        <v>2.818181818</v>
      </c>
      <c r="J50" s="191">
        <v>1200.0</v>
      </c>
      <c r="K50" s="193">
        <f t="shared" si="3"/>
        <v>0.002348484848</v>
      </c>
      <c r="L50" s="195">
        <f>Servente!$D$124</f>
        <v>5695.021066</v>
      </c>
      <c r="M50" s="198">
        <f t="shared" si="4"/>
        <v>0.0008333333333</v>
      </c>
      <c r="N50" s="199">
        <f t="shared" si="5"/>
        <v>4.745850889</v>
      </c>
      <c r="O50" s="199">
        <f>'Servente Líder'!$D$125</f>
        <v>7068.12264</v>
      </c>
      <c r="P50" s="200">
        <f t="shared" si="6"/>
        <v>0.00002777777778</v>
      </c>
      <c r="Q50" s="199">
        <f t="shared" si="7"/>
        <v>0.19633674</v>
      </c>
      <c r="R50" s="202">
        <f t="shared" si="8"/>
        <v>13.92798332</v>
      </c>
    </row>
    <row r="51">
      <c r="A51" s="162"/>
      <c r="B51" s="162"/>
      <c r="C51" s="248" t="s">
        <v>24</v>
      </c>
      <c r="D51" s="283" t="s">
        <v>248</v>
      </c>
      <c r="E51" s="284">
        <v>12.8</v>
      </c>
      <c r="F51" s="180" t="s">
        <v>210</v>
      </c>
      <c r="G51" s="181">
        <v>4.0</v>
      </c>
      <c r="H51" s="186">
        <f t="shared" si="1"/>
        <v>0.1818181818</v>
      </c>
      <c r="I51" s="286">
        <f t="shared" si="2"/>
        <v>2.327272727</v>
      </c>
      <c r="J51" s="191">
        <v>1500.0</v>
      </c>
      <c r="K51" s="193">
        <f t="shared" si="3"/>
        <v>0.001551515152</v>
      </c>
      <c r="L51" s="195">
        <f>Servente!$D$124</f>
        <v>5695.021066</v>
      </c>
      <c r="M51" s="198">
        <f t="shared" si="4"/>
        <v>0.0006666666667</v>
      </c>
      <c r="N51" s="199">
        <f t="shared" si="5"/>
        <v>3.796680711</v>
      </c>
      <c r="O51" s="199">
        <f>'Servente Líder'!$D$125</f>
        <v>7068.12264</v>
      </c>
      <c r="P51" s="200">
        <f t="shared" si="6"/>
        <v>0.00002222222222</v>
      </c>
      <c r="Q51" s="199">
        <f t="shared" si="7"/>
        <v>0.157069392</v>
      </c>
      <c r="R51" s="202">
        <f t="shared" si="8"/>
        <v>9.201454785</v>
      </c>
    </row>
    <row r="52">
      <c r="A52" s="162"/>
      <c r="B52" s="162"/>
      <c r="C52" s="248" t="s">
        <v>19</v>
      </c>
      <c r="D52" s="283" t="s">
        <v>338</v>
      </c>
      <c r="E52" s="284">
        <v>90.7</v>
      </c>
      <c r="F52" s="180" t="s">
        <v>210</v>
      </c>
      <c r="G52" s="181">
        <v>4.0</v>
      </c>
      <c r="H52" s="186">
        <f t="shared" si="1"/>
        <v>0.1818181818</v>
      </c>
      <c r="I52" s="286">
        <f t="shared" si="2"/>
        <v>16.49090909</v>
      </c>
      <c r="J52" s="191">
        <v>1200.0</v>
      </c>
      <c r="K52" s="193">
        <f t="shared" si="3"/>
        <v>0.01374242424</v>
      </c>
      <c r="L52" s="195">
        <f>Servente!$D$124</f>
        <v>5695.021066</v>
      </c>
      <c r="M52" s="198">
        <f t="shared" si="4"/>
        <v>0.0008333333333</v>
      </c>
      <c r="N52" s="199">
        <f t="shared" si="5"/>
        <v>4.745850889</v>
      </c>
      <c r="O52" s="199">
        <f>'Servente Líder'!$D$125</f>
        <v>7068.12264</v>
      </c>
      <c r="P52" s="200">
        <f t="shared" si="6"/>
        <v>0.00002777777778</v>
      </c>
      <c r="Q52" s="199">
        <f t="shared" si="7"/>
        <v>0.19633674</v>
      </c>
      <c r="R52" s="202">
        <f t="shared" si="8"/>
        <v>81.50116689</v>
      </c>
    </row>
    <row r="53">
      <c r="A53" s="162"/>
      <c r="B53" s="162"/>
      <c r="C53" s="248" t="s">
        <v>19</v>
      </c>
      <c r="D53" s="283" t="s">
        <v>342</v>
      </c>
      <c r="E53" s="284">
        <v>42.4</v>
      </c>
      <c r="F53" s="180" t="s">
        <v>210</v>
      </c>
      <c r="G53" s="181">
        <v>4.0</v>
      </c>
      <c r="H53" s="186">
        <f t="shared" si="1"/>
        <v>0.1818181818</v>
      </c>
      <c r="I53" s="286">
        <f t="shared" si="2"/>
        <v>7.709090909</v>
      </c>
      <c r="J53" s="191">
        <v>1200.0</v>
      </c>
      <c r="K53" s="193">
        <f t="shared" si="3"/>
        <v>0.006424242424</v>
      </c>
      <c r="L53" s="195">
        <f>Servente!$D$124</f>
        <v>5695.021066</v>
      </c>
      <c r="M53" s="198">
        <f t="shared" si="4"/>
        <v>0.0008333333333</v>
      </c>
      <c r="N53" s="199">
        <f t="shared" si="5"/>
        <v>4.745850889</v>
      </c>
      <c r="O53" s="199">
        <f>'Servente Líder'!$D$125</f>
        <v>7068.12264</v>
      </c>
      <c r="P53" s="200">
        <f t="shared" si="6"/>
        <v>0.00002777777778</v>
      </c>
      <c r="Q53" s="199">
        <f t="shared" si="7"/>
        <v>0.19633674</v>
      </c>
      <c r="R53" s="202">
        <f t="shared" si="8"/>
        <v>38.09977372</v>
      </c>
    </row>
    <row r="54">
      <c r="A54" s="165"/>
      <c r="B54" s="165"/>
      <c r="C54" s="248" t="s">
        <v>19</v>
      </c>
      <c r="D54" s="283" t="s">
        <v>345</v>
      </c>
      <c r="E54" s="284">
        <v>51.2</v>
      </c>
      <c r="F54" s="180" t="s">
        <v>210</v>
      </c>
      <c r="G54" s="181">
        <v>4.0</v>
      </c>
      <c r="H54" s="186">
        <f t="shared" si="1"/>
        <v>0.1818181818</v>
      </c>
      <c r="I54" s="286">
        <f t="shared" si="2"/>
        <v>9.309090909</v>
      </c>
      <c r="J54" s="191">
        <v>1200.0</v>
      </c>
      <c r="K54" s="193">
        <f t="shared" si="3"/>
        <v>0.007757575758</v>
      </c>
      <c r="L54" s="195">
        <f>Servente!$D$124</f>
        <v>5695.021066</v>
      </c>
      <c r="M54" s="198">
        <f t="shared" si="4"/>
        <v>0.0008333333333</v>
      </c>
      <c r="N54" s="199">
        <f t="shared" si="5"/>
        <v>4.745850889</v>
      </c>
      <c r="O54" s="199">
        <f>'Servente Líder'!$D$125</f>
        <v>7068.12264</v>
      </c>
      <c r="P54" s="200">
        <f t="shared" si="6"/>
        <v>0.00002777777778</v>
      </c>
      <c r="Q54" s="199">
        <f t="shared" si="7"/>
        <v>0.19633674</v>
      </c>
      <c r="R54" s="202">
        <f t="shared" si="8"/>
        <v>46.00727392</v>
      </c>
    </row>
    <row r="55">
      <c r="A55" s="298" t="s">
        <v>349</v>
      </c>
      <c r="B55" s="171" t="s">
        <v>324</v>
      </c>
      <c r="C55" s="248" t="s">
        <v>326</v>
      </c>
      <c r="D55" s="178" t="s">
        <v>351</v>
      </c>
      <c r="E55" s="300">
        <v>40.5</v>
      </c>
      <c r="F55" s="181" t="s">
        <v>255</v>
      </c>
      <c r="G55" s="181">
        <v>2.0</v>
      </c>
      <c r="H55" s="186">
        <f t="shared" si="1"/>
        <v>0.09090909091</v>
      </c>
      <c r="I55" s="286">
        <f t="shared" si="2"/>
        <v>3.681818182</v>
      </c>
      <c r="J55" s="191">
        <v>2700.0</v>
      </c>
      <c r="K55" s="302">
        <f t="shared" si="3"/>
        <v>0.001363636364</v>
      </c>
      <c r="L55" s="195">
        <f>Servente!$D$124</f>
        <v>5695.021066</v>
      </c>
      <c r="M55" s="198">
        <f t="shared" si="4"/>
        <v>0.0003703703704</v>
      </c>
      <c r="N55" s="199">
        <f t="shared" si="5"/>
        <v>2.109267062</v>
      </c>
      <c r="O55" s="199">
        <f>'Servente Líder'!$D$125</f>
        <v>7068.12264</v>
      </c>
      <c r="P55" s="200">
        <f t="shared" si="6"/>
        <v>0.00001234567901</v>
      </c>
      <c r="Q55" s="199">
        <f t="shared" si="7"/>
        <v>0.08726077333</v>
      </c>
      <c r="R55" s="202">
        <f t="shared" si="8"/>
        <v>8.08721612</v>
      </c>
    </row>
    <row r="56">
      <c r="A56" s="162"/>
      <c r="B56" s="162"/>
      <c r="C56" s="248" t="s">
        <v>326</v>
      </c>
      <c r="D56" s="178" t="s">
        <v>356</v>
      </c>
      <c r="E56" s="300">
        <v>40.5</v>
      </c>
      <c r="F56" s="181" t="s">
        <v>255</v>
      </c>
      <c r="G56" s="181">
        <v>2.0</v>
      </c>
      <c r="H56" s="186">
        <f t="shared" si="1"/>
        <v>0.09090909091</v>
      </c>
      <c r="I56" s="286">
        <f t="shared" si="2"/>
        <v>3.681818182</v>
      </c>
      <c r="J56" s="191">
        <v>2700.0</v>
      </c>
      <c r="K56" s="302">
        <f t="shared" si="3"/>
        <v>0.001363636364</v>
      </c>
      <c r="L56" s="195">
        <f>Servente!$D$124</f>
        <v>5695.021066</v>
      </c>
      <c r="M56" s="198">
        <f t="shared" si="4"/>
        <v>0.0003703703704</v>
      </c>
      <c r="N56" s="199">
        <f t="shared" si="5"/>
        <v>2.109267062</v>
      </c>
      <c r="O56" s="199">
        <f>'Servente Líder'!$D$125</f>
        <v>7068.12264</v>
      </c>
      <c r="P56" s="200">
        <f t="shared" si="6"/>
        <v>0.00001234567901</v>
      </c>
      <c r="Q56" s="199">
        <f t="shared" si="7"/>
        <v>0.08726077333</v>
      </c>
      <c r="R56" s="202">
        <f t="shared" si="8"/>
        <v>8.08721612</v>
      </c>
    </row>
    <row r="57">
      <c r="A57" s="162"/>
      <c r="B57" s="165"/>
      <c r="C57" s="248" t="s">
        <v>326</v>
      </c>
      <c r="D57" s="283" t="s">
        <v>327</v>
      </c>
      <c r="E57" s="284">
        <v>22.5</v>
      </c>
      <c r="F57" s="180" t="s">
        <v>361</v>
      </c>
      <c r="G57" s="181">
        <v>8.0</v>
      </c>
      <c r="H57" s="186">
        <f t="shared" si="1"/>
        <v>0.3636363636</v>
      </c>
      <c r="I57" s="286">
        <f t="shared" si="2"/>
        <v>8.181818182</v>
      </c>
      <c r="J57" s="191">
        <v>2700.0</v>
      </c>
      <c r="K57" s="193">
        <f t="shared" si="3"/>
        <v>0.00303030303</v>
      </c>
      <c r="L57" s="195">
        <f>Servente!$D$124</f>
        <v>5695.021066</v>
      </c>
      <c r="M57" s="198">
        <f t="shared" si="4"/>
        <v>0.0003703703704</v>
      </c>
      <c r="N57" s="199">
        <f t="shared" si="5"/>
        <v>2.109267062</v>
      </c>
      <c r="O57" s="199">
        <f>'Servente Líder'!$D$125</f>
        <v>7068.12264</v>
      </c>
      <c r="P57" s="200">
        <f t="shared" si="6"/>
        <v>0.00001234567901</v>
      </c>
      <c r="Q57" s="199">
        <f t="shared" si="7"/>
        <v>0.08726077333</v>
      </c>
      <c r="R57" s="202">
        <f t="shared" si="8"/>
        <v>17.97159138</v>
      </c>
    </row>
    <row r="58">
      <c r="A58" s="162"/>
      <c r="B58" s="298" t="s">
        <v>329</v>
      </c>
      <c r="C58" s="248" t="s">
        <v>24</v>
      </c>
      <c r="D58" s="283" t="s">
        <v>366</v>
      </c>
      <c r="E58" s="284">
        <v>7.3</v>
      </c>
      <c r="F58" s="180" t="s">
        <v>210</v>
      </c>
      <c r="G58" s="181">
        <v>4.0</v>
      </c>
      <c r="H58" s="186">
        <f t="shared" si="1"/>
        <v>0.1818181818</v>
      </c>
      <c r="I58" s="286">
        <f t="shared" si="2"/>
        <v>1.327272727</v>
      </c>
      <c r="J58" s="191">
        <v>1500.0</v>
      </c>
      <c r="K58" s="193">
        <f t="shared" si="3"/>
        <v>0.0008848484848</v>
      </c>
      <c r="L58" s="195">
        <f>Servente!$D$124</f>
        <v>5695.021066</v>
      </c>
      <c r="M58" s="198">
        <f t="shared" si="4"/>
        <v>0.0006666666667</v>
      </c>
      <c r="N58" s="199">
        <f t="shared" si="5"/>
        <v>3.796680711</v>
      </c>
      <c r="O58" s="199">
        <f>'Servente Líder'!$D$125</f>
        <v>7068.12264</v>
      </c>
      <c r="P58" s="200">
        <f t="shared" si="6"/>
        <v>0.00002222222222</v>
      </c>
      <c r="Q58" s="199">
        <f t="shared" si="7"/>
        <v>0.157069392</v>
      </c>
      <c r="R58" s="202">
        <f t="shared" si="8"/>
        <v>5.247704682</v>
      </c>
    </row>
    <row r="59">
      <c r="A59" s="162"/>
      <c r="B59" s="162"/>
      <c r="C59" s="248" t="s">
        <v>24</v>
      </c>
      <c r="D59" s="283" t="s">
        <v>248</v>
      </c>
      <c r="E59" s="284">
        <v>7.35</v>
      </c>
      <c r="F59" s="180" t="s">
        <v>210</v>
      </c>
      <c r="G59" s="181">
        <v>4.0</v>
      </c>
      <c r="H59" s="186">
        <f t="shared" si="1"/>
        <v>0.1818181818</v>
      </c>
      <c r="I59" s="286">
        <f t="shared" si="2"/>
        <v>1.336363636</v>
      </c>
      <c r="J59" s="191">
        <v>1500.0</v>
      </c>
      <c r="K59" s="193">
        <f t="shared" si="3"/>
        <v>0.0008909090909</v>
      </c>
      <c r="L59" s="195">
        <f>Servente!$D$124</f>
        <v>5695.021066</v>
      </c>
      <c r="M59" s="198">
        <f t="shared" si="4"/>
        <v>0.0006666666667</v>
      </c>
      <c r="N59" s="199">
        <f t="shared" si="5"/>
        <v>3.796680711</v>
      </c>
      <c r="O59" s="199">
        <f>'Servente Líder'!$D$125</f>
        <v>7068.12264</v>
      </c>
      <c r="P59" s="200">
        <f t="shared" si="6"/>
        <v>0.00002222222222</v>
      </c>
      <c r="Q59" s="199">
        <f t="shared" si="7"/>
        <v>0.157069392</v>
      </c>
      <c r="R59" s="202">
        <f t="shared" si="8"/>
        <v>5.283647865</v>
      </c>
    </row>
    <row r="60">
      <c r="A60" s="162"/>
      <c r="B60" s="162"/>
      <c r="C60" s="248" t="s">
        <v>19</v>
      </c>
      <c r="D60" s="283" t="s">
        <v>375</v>
      </c>
      <c r="E60" s="318">
        <v>33.8</v>
      </c>
      <c r="F60" s="180" t="s">
        <v>377</v>
      </c>
      <c r="G60" s="320">
        <v>30.0</v>
      </c>
      <c r="H60" s="186">
        <f t="shared" si="1"/>
        <v>1.363636364</v>
      </c>
      <c r="I60" s="321">
        <f t="shared" si="2"/>
        <v>46.09090909</v>
      </c>
      <c r="J60" s="191">
        <v>1200.0</v>
      </c>
      <c r="K60" s="193">
        <f t="shared" si="3"/>
        <v>0.03840909091</v>
      </c>
      <c r="L60" s="195">
        <f>Servente!$D$124</f>
        <v>5695.021066</v>
      </c>
      <c r="M60" s="198">
        <f t="shared" si="4"/>
        <v>0.0008333333333</v>
      </c>
      <c r="N60" s="199">
        <f t="shared" si="5"/>
        <v>4.745850889</v>
      </c>
      <c r="O60" s="199">
        <f>'Servente Líder'!$D$125</f>
        <v>7068.12264</v>
      </c>
      <c r="P60" s="200">
        <f t="shared" si="6"/>
        <v>0.00002777777778</v>
      </c>
      <c r="Q60" s="199">
        <f t="shared" si="7"/>
        <v>0.19633674</v>
      </c>
      <c r="R60" s="202">
        <f t="shared" si="8"/>
        <v>227.7899207</v>
      </c>
    </row>
    <row r="61">
      <c r="A61" s="162"/>
      <c r="B61" s="162"/>
      <c r="C61" s="248" t="s">
        <v>34</v>
      </c>
      <c r="D61" s="283" t="s">
        <v>380</v>
      </c>
      <c r="E61" s="318">
        <v>6.2</v>
      </c>
      <c r="F61" s="181" t="s">
        <v>255</v>
      </c>
      <c r="G61" s="320">
        <v>2.0</v>
      </c>
      <c r="H61" s="186">
        <f t="shared" si="1"/>
        <v>0.09090909091</v>
      </c>
      <c r="I61" s="321">
        <f t="shared" si="2"/>
        <v>0.5636363636</v>
      </c>
      <c r="J61" s="191">
        <v>450.0</v>
      </c>
      <c r="K61" s="193">
        <f t="shared" si="3"/>
        <v>0.001252525253</v>
      </c>
      <c r="L61" s="195">
        <f>Servente!$D$124</f>
        <v>5695.021066</v>
      </c>
      <c r="M61" s="198">
        <f t="shared" si="4"/>
        <v>0.002222222222</v>
      </c>
      <c r="N61" s="199">
        <f t="shared" si="5"/>
        <v>12.65560237</v>
      </c>
      <c r="O61" s="199">
        <f>'Servente Líder'!$D$125</f>
        <v>7068.12264</v>
      </c>
      <c r="P61" s="200">
        <f t="shared" si="6"/>
        <v>0.00007407407407</v>
      </c>
      <c r="Q61" s="199">
        <f t="shared" si="7"/>
        <v>0.52356464</v>
      </c>
      <c r="R61" s="202">
        <f t="shared" si="8"/>
        <v>7.428257769</v>
      </c>
    </row>
    <row r="62">
      <c r="A62" s="162"/>
      <c r="B62" s="162"/>
      <c r="C62" s="248" t="s">
        <v>34</v>
      </c>
      <c r="D62" s="283" t="s">
        <v>383</v>
      </c>
      <c r="E62" s="318">
        <v>9.85</v>
      </c>
      <c r="F62" s="181" t="s">
        <v>255</v>
      </c>
      <c r="G62" s="320">
        <v>2.0</v>
      </c>
      <c r="H62" s="186">
        <f t="shared" si="1"/>
        <v>0.09090909091</v>
      </c>
      <c r="I62" s="321">
        <f t="shared" si="2"/>
        <v>0.8954545455</v>
      </c>
      <c r="J62" s="191">
        <v>450.0</v>
      </c>
      <c r="K62" s="193">
        <f t="shared" si="3"/>
        <v>0.00198989899</v>
      </c>
      <c r="L62" s="195">
        <f>Servente!$D$124</f>
        <v>5695.021066</v>
      </c>
      <c r="M62" s="198">
        <f t="shared" si="4"/>
        <v>0.002222222222</v>
      </c>
      <c r="N62" s="199">
        <f t="shared" si="5"/>
        <v>12.65560237</v>
      </c>
      <c r="O62" s="199">
        <f>'Servente Líder'!$D$125</f>
        <v>7068.12264</v>
      </c>
      <c r="P62" s="200">
        <f t="shared" si="6"/>
        <v>0.00007407407407</v>
      </c>
      <c r="Q62" s="199">
        <f t="shared" si="7"/>
        <v>0.52356464</v>
      </c>
      <c r="R62" s="202">
        <f t="shared" si="8"/>
        <v>11.801345</v>
      </c>
    </row>
    <row r="63">
      <c r="A63" s="162"/>
      <c r="B63" s="162"/>
      <c r="C63" s="248" t="s">
        <v>34</v>
      </c>
      <c r="D63" s="283" t="s">
        <v>384</v>
      </c>
      <c r="E63" s="318">
        <v>7.4</v>
      </c>
      <c r="F63" s="181" t="s">
        <v>255</v>
      </c>
      <c r="G63" s="320">
        <v>2.0</v>
      </c>
      <c r="H63" s="186">
        <f t="shared" si="1"/>
        <v>0.09090909091</v>
      </c>
      <c r="I63" s="321">
        <f t="shared" si="2"/>
        <v>0.6727272727</v>
      </c>
      <c r="J63" s="191">
        <v>450.0</v>
      </c>
      <c r="K63" s="193">
        <f t="shared" si="3"/>
        <v>0.001494949495</v>
      </c>
      <c r="L63" s="195">
        <f>Servente!$D$124</f>
        <v>5695.021066</v>
      </c>
      <c r="M63" s="198">
        <f t="shared" si="4"/>
        <v>0.002222222222</v>
      </c>
      <c r="N63" s="199">
        <f t="shared" si="5"/>
        <v>12.65560237</v>
      </c>
      <c r="O63" s="199">
        <f>'Servente Líder'!$D$125</f>
        <v>7068.12264</v>
      </c>
      <c r="P63" s="200">
        <f t="shared" si="6"/>
        <v>0.00007407407407</v>
      </c>
      <c r="Q63" s="199">
        <f t="shared" si="7"/>
        <v>0.52356464</v>
      </c>
      <c r="R63" s="202">
        <f t="shared" si="8"/>
        <v>8.865985079</v>
      </c>
    </row>
    <row r="64">
      <c r="A64" s="162"/>
      <c r="B64" s="165"/>
      <c r="C64" s="248" t="s">
        <v>19</v>
      </c>
      <c r="D64" s="283" t="s">
        <v>385</v>
      </c>
      <c r="E64" s="318">
        <v>7.3</v>
      </c>
      <c r="F64" s="180" t="s">
        <v>377</v>
      </c>
      <c r="G64" s="320">
        <v>30.0</v>
      </c>
      <c r="H64" s="186">
        <f t="shared" si="1"/>
        <v>1.363636364</v>
      </c>
      <c r="I64" s="321">
        <f t="shared" si="2"/>
        <v>9.954545455</v>
      </c>
      <c r="J64" s="191">
        <v>1200.0</v>
      </c>
      <c r="K64" s="193">
        <f t="shared" si="3"/>
        <v>0.008295454545</v>
      </c>
      <c r="L64" s="195">
        <f>Servente!$D$124</f>
        <v>5695.021066</v>
      </c>
      <c r="M64" s="198">
        <f t="shared" si="4"/>
        <v>0.0008333333333</v>
      </c>
      <c r="N64" s="199">
        <f t="shared" si="5"/>
        <v>4.745850889</v>
      </c>
      <c r="O64" s="199">
        <f>'Servente Líder'!$D$125</f>
        <v>7068.12264</v>
      </c>
      <c r="P64" s="200">
        <f t="shared" si="6"/>
        <v>0.00002777777778</v>
      </c>
      <c r="Q64" s="199">
        <f t="shared" si="7"/>
        <v>0.19633674</v>
      </c>
      <c r="R64" s="202">
        <f t="shared" si="8"/>
        <v>49.19723139</v>
      </c>
    </row>
    <row r="65">
      <c r="A65" s="171" t="s">
        <v>386</v>
      </c>
      <c r="B65" s="326" t="s">
        <v>329</v>
      </c>
      <c r="C65" s="320" t="s">
        <v>34</v>
      </c>
      <c r="D65" s="178" t="s">
        <v>387</v>
      </c>
      <c r="E65" s="284">
        <v>65.36</v>
      </c>
      <c r="F65" s="181" t="s">
        <v>255</v>
      </c>
      <c r="G65" s="181">
        <v>2.0</v>
      </c>
      <c r="H65" s="186">
        <f t="shared" si="1"/>
        <v>0.09090909091</v>
      </c>
      <c r="I65" s="321">
        <f t="shared" si="2"/>
        <v>5.941818182</v>
      </c>
      <c r="J65" s="191">
        <v>450.0</v>
      </c>
      <c r="K65" s="193">
        <f t="shared" si="3"/>
        <v>0.0132040404</v>
      </c>
      <c r="L65" s="195">
        <f>Servente!$D$124</f>
        <v>5695.021066</v>
      </c>
      <c r="M65" s="198">
        <f t="shared" si="4"/>
        <v>0.002222222222</v>
      </c>
      <c r="N65" s="199">
        <f t="shared" si="5"/>
        <v>12.65560237</v>
      </c>
      <c r="O65" s="199">
        <f>'Servente Líder'!$D$125</f>
        <v>7068.12264</v>
      </c>
      <c r="P65" s="200">
        <f t="shared" si="6"/>
        <v>0.00007407407407</v>
      </c>
      <c r="Q65" s="199">
        <f t="shared" si="7"/>
        <v>0.52356464</v>
      </c>
      <c r="R65" s="202">
        <f t="shared" si="8"/>
        <v>78.30821416</v>
      </c>
    </row>
    <row r="66">
      <c r="A66" s="162"/>
      <c r="B66" s="162"/>
      <c r="C66" s="320" t="s">
        <v>43</v>
      </c>
      <c r="D66" s="283" t="s">
        <v>388</v>
      </c>
      <c r="E66" s="318">
        <v>7.6</v>
      </c>
      <c r="F66" s="181" t="s">
        <v>255</v>
      </c>
      <c r="G66" s="320">
        <v>2.0</v>
      </c>
      <c r="H66" s="186">
        <f t="shared" si="1"/>
        <v>0.09090909091</v>
      </c>
      <c r="I66" s="318">
        <f t="shared" si="2"/>
        <v>0.6909090909</v>
      </c>
      <c r="J66" s="191">
        <v>2500.0</v>
      </c>
      <c r="K66" s="193">
        <f t="shared" si="3"/>
        <v>0.0002763636364</v>
      </c>
      <c r="L66" s="195">
        <f>Servente!$D$124</f>
        <v>5695.021066</v>
      </c>
      <c r="M66" s="198">
        <f t="shared" si="4"/>
        <v>0.0004</v>
      </c>
      <c r="N66" s="199">
        <f t="shared" si="5"/>
        <v>2.278008427</v>
      </c>
      <c r="O66" s="199">
        <f>'Servente Líder'!$D$125</f>
        <v>7068.12264</v>
      </c>
      <c r="P66" s="200">
        <f t="shared" si="6"/>
        <v>0.00001333333333</v>
      </c>
      <c r="Q66" s="199">
        <f t="shared" si="7"/>
        <v>0.0942416352</v>
      </c>
      <c r="R66" s="202">
        <f t="shared" si="8"/>
        <v>1.639009134</v>
      </c>
    </row>
    <row r="67">
      <c r="A67" s="162"/>
      <c r="B67" s="162"/>
      <c r="C67" s="320" t="s">
        <v>34</v>
      </c>
      <c r="D67" s="283" t="s">
        <v>390</v>
      </c>
      <c r="E67" s="318">
        <v>4.2</v>
      </c>
      <c r="F67" s="181" t="s">
        <v>255</v>
      </c>
      <c r="G67" s="320">
        <v>2.0</v>
      </c>
      <c r="H67" s="186">
        <f t="shared" si="1"/>
        <v>0.09090909091</v>
      </c>
      <c r="I67" s="318">
        <f t="shared" si="2"/>
        <v>0.3818181818</v>
      </c>
      <c r="J67" s="191">
        <v>450.0</v>
      </c>
      <c r="K67" s="193">
        <f t="shared" si="3"/>
        <v>0.0008484848485</v>
      </c>
      <c r="L67" s="195">
        <f>Servente!$D$124</f>
        <v>5695.021066</v>
      </c>
      <c r="M67" s="198">
        <f t="shared" si="4"/>
        <v>0.002222222222</v>
      </c>
      <c r="N67" s="199">
        <f t="shared" si="5"/>
        <v>12.65560237</v>
      </c>
      <c r="O67" s="199">
        <f>'Servente Líder'!$D$125</f>
        <v>7068.12264</v>
      </c>
      <c r="P67" s="200">
        <f t="shared" si="6"/>
        <v>0.00007407407407</v>
      </c>
      <c r="Q67" s="199">
        <f t="shared" si="7"/>
        <v>0.52356464</v>
      </c>
      <c r="R67" s="202">
        <f t="shared" si="8"/>
        <v>5.032045585</v>
      </c>
    </row>
    <row r="68">
      <c r="A68" s="162"/>
      <c r="B68" s="162"/>
      <c r="C68" s="320" t="s">
        <v>34</v>
      </c>
      <c r="D68" s="283" t="s">
        <v>391</v>
      </c>
      <c r="E68" s="318">
        <v>7.6</v>
      </c>
      <c r="F68" s="181" t="s">
        <v>255</v>
      </c>
      <c r="G68" s="320">
        <v>2.0</v>
      </c>
      <c r="H68" s="186">
        <f t="shared" si="1"/>
        <v>0.09090909091</v>
      </c>
      <c r="I68" s="318">
        <f t="shared" si="2"/>
        <v>0.6909090909</v>
      </c>
      <c r="J68" s="191">
        <v>450.0</v>
      </c>
      <c r="K68" s="193">
        <f t="shared" si="3"/>
        <v>0.001535353535</v>
      </c>
      <c r="L68" s="195">
        <f>Servente!$D$124</f>
        <v>5695.021066</v>
      </c>
      <c r="M68" s="198">
        <f t="shared" si="4"/>
        <v>0.002222222222</v>
      </c>
      <c r="N68" s="199">
        <f t="shared" si="5"/>
        <v>12.65560237</v>
      </c>
      <c r="O68" s="199">
        <f>'Servente Líder'!$D$125</f>
        <v>7068.12264</v>
      </c>
      <c r="P68" s="200">
        <f t="shared" si="6"/>
        <v>0.00007407407407</v>
      </c>
      <c r="Q68" s="199">
        <f t="shared" si="7"/>
        <v>0.52356464</v>
      </c>
      <c r="R68" s="202">
        <f t="shared" si="8"/>
        <v>9.105606298</v>
      </c>
    </row>
    <row r="69">
      <c r="A69" s="162"/>
      <c r="B69" s="162"/>
      <c r="C69" s="248" t="s">
        <v>24</v>
      </c>
      <c r="D69" s="283" t="s">
        <v>248</v>
      </c>
      <c r="E69" s="318">
        <v>11.62</v>
      </c>
      <c r="F69" s="180" t="s">
        <v>210</v>
      </c>
      <c r="G69" s="320">
        <v>4.0</v>
      </c>
      <c r="H69" s="186">
        <f t="shared" si="1"/>
        <v>0.1818181818</v>
      </c>
      <c r="I69" s="318">
        <f t="shared" si="2"/>
        <v>2.112727273</v>
      </c>
      <c r="J69" s="191">
        <v>1500.0</v>
      </c>
      <c r="K69" s="193">
        <f t="shared" si="3"/>
        <v>0.001408484848</v>
      </c>
      <c r="L69" s="195">
        <f>Servente!$D$124</f>
        <v>5695.021066</v>
      </c>
      <c r="M69" s="198">
        <f t="shared" si="4"/>
        <v>0.0006666666667</v>
      </c>
      <c r="N69" s="199">
        <f t="shared" si="5"/>
        <v>3.796680711</v>
      </c>
      <c r="O69" s="199">
        <f>'Servente Líder'!$D$125</f>
        <v>7068.12264</v>
      </c>
      <c r="P69" s="200">
        <f t="shared" si="6"/>
        <v>0.00002222222222</v>
      </c>
      <c r="Q69" s="199">
        <f t="shared" si="7"/>
        <v>0.157069392</v>
      </c>
      <c r="R69" s="202">
        <f t="shared" si="8"/>
        <v>8.353195672</v>
      </c>
    </row>
    <row r="70">
      <c r="A70" s="162"/>
      <c r="B70" s="162"/>
      <c r="C70" s="248" t="s">
        <v>24</v>
      </c>
      <c r="D70" s="283" t="s">
        <v>248</v>
      </c>
      <c r="E70" s="318">
        <v>19.8</v>
      </c>
      <c r="F70" s="180" t="s">
        <v>210</v>
      </c>
      <c r="G70" s="320">
        <v>4.0</v>
      </c>
      <c r="H70" s="186">
        <f t="shared" si="1"/>
        <v>0.1818181818</v>
      </c>
      <c r="I70" s="318">
        <f t="shared" si="2"/>
        <v>3.6</v>
      </c>
      <c r="J70" s="191">
        <v>1500.0</v>
      </c>
      <c r="K70" s="193">
        <f t="shared" si="3"/>
        <v>0.0024</v>
      </c>
      <c r="L70" s="195">
        <f>Servente!$D$124</f>
        <v>5695.021066</v>
      </c>
      <c r="M70" s="198">
        <f t="shared" si="4"/>
        <v>0.0006666666667</v>
      </c>
      <c r="N70" s="199">
        <f t="shared" si="5"/>
        <v>3.796680711</v>
      </c>
      <c r="O70" s="199">
        <f>'Servente Líder'!$D$125</f>
        <v>7068.12264</v>
      </c>
      <c r="P70" s="200">
        <f t="shared" si="6"/>
        <v>0.00002222222222</v>
      </c>
      <c r="Q70" s="199">
        <f t="shared" si="7"/>
        <v>0.157069392</v>
      </c>
      <c r="R70" s="202">
        <f t="shared" si="8"/>
        <v>14.23350037</v>
      </c>
    </row>
    <row r="71">
      <c r="A71" s="162"/>
      <c r="B71" s="162"/>
      <c r="C71" s="248" t="s">
        <v>24</v>
      </c>
      <c r="D71" s="283" t="s">
        <v>248</v>
      </c>
      <c r="E71" s="318">
        <v>5.7</v>
      </c>
      <c r="F71" s="180" t="s">
        <v>210</v>
      </c>
      <c r="G71" s="320">
        <v>4.0</v>
      </c>
      <c r="H71" s="186">
        <f t="shared" si="1"/>
        <v>0.1818181818</v>
      </c>
      <c r="I71" s="318">
        <f t="shared" si="2"/>
        <v>1.036363636</v>
      </c>
      <c r="J71" s="191">
        <v>1500.0</v>
      </c>
      <c r="K71" s="193">
        <f t="shared" si="3"/>
        <v>0.0006909090909</v>
      </c>
      <c r="L71" s="195">
        <f>Servente!$D$124</f>
        <v>5695.021066</v>
      </c>
      <c r="M71" s="198">
        <f t="shared" si="4"/>
        <v>0.0006666666667</v>
      </c>
      <c r="N71" s="199">
        <f t="shared" si="5"/>
        <v>3.796680711</v>
      </c>
      <c r="O71" s="199">
        <f>'Servente Líder'!$D$125</f>
        <v>7068.12264</v>
      </c>
      <c r="P71" s="200">
        <f t="shared" si="6"/>
        <v>0.00002222222222</v>
      </c>
      <c r="Q71" s="199">
        <f t="shared" si="7"/>
        <v>0.157069392</v>
      </c>
      <c r="R71" s="202">
        <f t="shared" si="8"/>
        <v>4.097522834</v>
      </c>
    </row>
    <row r="72">
      <c r="A72" s="162"/>
      <c r="B72" s="162"/>
      <c r="C72" s="248" t="s">
        <v>24</v>
      </c>
      <c r="D72" s="283" t="s">
        <v>248</v>
      </c>
      <c r="E72" s="318">
        <v>19.6</v>
      </c>
      <c r="F72" s="180" t="s">
        <v>210</v>
      </c>
      <c r="G72" s="320">
        <v>4.0</v>
      </c>
      <c r="H72" s="186">
        <f t="shared" si="1"/>
        <v>0.1818181818</v>
      </c>
      <c r="I72" s="318">
        <f t="shared" si="2"/>
        <v>3.563636364</v>
      </c>
      <c r="J72" s="191">
        <v>1500.0</v>
      </c>
      <c r="K72" s="193">
        <f t="shared" si="3"/>
        <v>0.002375757576</v>
      </c>
      <c r="L72" s="195">
        <f>Servente!$D$124</f>
        <v>5695.021066</v>
      </c>
      <c r="M72" s="198">
        <f t="shared" si="4"/>
        <v>0.0006666666667</v>
      </c>
      <c r="N72" s="199">
        <f t="shared" si="5"/>
        <v>3.796680711</v>
      </c>
      <c r="O72" s="199">
        <f>'Servente Líder'!$D$125</f>
        <v>7068.12264</v>
      </c>
      <c r="P72" s="200">
        <f t="shared" si="6"/>
        <v>0.00002222222222</v>
      </c>
      <c r="Q72" s="199">
        <f t="shared" si="7"/>
        <v>0.157069392</v>
      </c>
      <c r="R72" s="202">
        <f t="shared" si="8"/>
        <v>14.08972764</v>
      </c>
    </row>
    <row r="73">
      <c r="A73" s="162"/>
      <c r="B73" s="162"/>
      <c r="C73" s="320" t="s">
        <v>34</v>
      </c>
      <c r="D73" s="283" t="s">
        <v>394</v>
      </c>
      <c r="E73" s="318">
        <v>19.7</v>
      </c>
      <c r="F73" s="181" t="s">
        <v>255</v>
      </c>
      <c r="G73" s="320">
        <v>2.0</v>
      </c>
      <c r="H73" s="186">
        <f t="shared" si="1"/>
        <v>0.09090909091</v>
      </c>
      <c r="I73" s="318">
        <f t="shared" si="2"/>
        <v>1.790909091</v>
      </c>
      <c r="J73" s="191">
        <v>450.0</v>
      </c>
      <c r="K73" s="193">
        <f t="shared" si="3"/>
        <v>0.00397979798</v>
      </c>
      <c r="L73" s="195">
        <f>Servente!$D$124</f>
        <v>5695.021066</v>
      </c>
      <c r="M73" s="198">
        <f t="shared" si="4"/>
        <v>0.002222222222</v>
      </c>
      <c r="N73" s="199">
        <f t="shared" si="5"/>
        <v>12.65560237</v>
      </c>
      <c r="O73" s="199">
        <f>'Servente Líder'!$D$125</f>
        <v>7068.12264</v>
      </c>
      <c r="P73" s="200">
        <f t="shared" si="6"/>
        <v>0.00007407407407</v>
      </c>
      <c r="Q73" s="199">
        <f t="shared" si="7"/>
        <v>0.52356464</v>
      </c>
      <c r="R73" s="202">
        <f t="shared" si="8"/>
        <v>23.60269001</v>
      </c>
    </row>
    <row r="74">
      <c r="A74" s="162"/>
      <c r="B74" s="162"/>
      <c r="C74" s="320" t="s">
        <v>34</v>
      </c>
      <c r="D74" s="283" t="s">
        <v>395</v>
      </c>
      <c r="E74" s="318">
        <v>19.7</v>
      </c>
      <c r="F74" s="181" t="s">
        <v>255</v>
      </c>
      <c r="G74" s="320">
        <v>2.0</v>
      </c>
      <c r="H74" s="186">
        <f t="shared" si="1"/>
        <v>0.09090909091</v>
      </c>
      <c r="I74" s="318">
        <f t="shared" si="2"/>
        <v>1.790909091</v>
      </c>
      <c r="J74" s="191">
        <v>450.0</v>
      </c>
      <c r="K74" s="193">
        <f t="shared" si="3"/>
        <v>0.00397979798</v>
      </c>
      <c r="L74" s="195">
        <f>Servente!$D$124</f>
        <v>5695.021066</v>
      </c>
      <c r="M74" s="198">
        <f t="shared" si="4"/>
        <v>0.002222222222</v>
      </c>
      <c r="N74" s="199">
        <f t="shared" si="5"/>
        <v>12.65560237</v>
      </c>
      <c r="O74" s="199">
        <f>'Servente Líder'!$D$125</f>
        <v>7068.12264</v>
      </c>
      <c r="P74" s="200">
        <f t="shared" si="6"/>
        <v>0.00007407407407</v>
      </c>
      <c r="Q74" s="199">
        <f t="shared" si="7"/>
        <v>0.52356464</v>
      </c>
      <c r="R74" s="202">
        <f t="shared" si="8"/>
        <v>23.60269001</v>
      </c>
    </row>
    <row r="75">
      <c r="A75" s="162"/>
      <c r="B75" s="162"/>
      <c r="C75" s="248" t="s">
        <v>19</v>
      </c>
      <c r="D75" s="283" t="s">
        <v>396</v>
      </c>
      <c r="E75" s="318">
        <v>9.25</v>
      </c>
      <c r="F75" s="180" t="s">
        <v>377</v>
      </c>
      <c r="G75" s="320">
        <v>30.0</v>
      </c>
      <c r="H75" s="186">
        <f t="shared" si="1"/>
        <v>1.363636364</v>
      </c>
      <c r="I75" s="318">
        <f t="shared" si="2"/>
        <v>12.61363636</v>
      </c>
      <c r="J75" s="191">
        <v>1200.0</v>
      </c>
      <c r="K75" s="193">
        <f t="shared" si="3"/>
        <v>0.01051136364</v>
      </c>
      <c r="L75" s="195">
        <f>Servente!$D$124</f>
        <v>5695.021066</v>
      </c>
      <c r="M75" s="198">
        <f t="shared" si="4"/>
        <v>0.0008333333333</v>
      </c>
      <c r="N75" s="199">
        <f t="shared" si="5"/>
        <v>4.745850889</v>
      </c>
      <c r="O75" s="199">
        <f>'Servente Líder'!$D$125</f>
        <v>7068.12264</v>
      </c>
      <c r="P75" s="200">
        <f t="shared" si="6"/>
        <v>0.00002777777778</v>
      </c>
      <c r="Q75" s="199">
        <f t="shared" si="7"/>
        <v>0.19633674</v>
      </c>
      <c r="R75" s="202">
        <f t="shared" si="8"/>
        <v>62.33895759</v>
      </c>
    </row>
    <row r="76">
      <c r="A76" s="162"/>
      <c r="B76" s="162"/>
      <c r="C76" s="248" t="s">
        <v>19</v>
      </c>
      <c r="D76" s="283" t="s">
        <v>397</v>
      </c>
      <c r="E76" s="318">
        <v>9.25</v>
      </c>
      <c r="F76" s="180" t="s">
        <v>377</v>
      </c>
      <c r="G76" s="320">
        <v>30.0</v>
      </c>
      <c r="H76" s="186">
        <f t="shared" si="1"/>
        <v>1.363636364</v>
      </c>
      <c r="I76" s="318">
        <f t="shared" si="2"/>
        <v>12.61363636</v>
      </c>
      <c r="J76" s="191">
        <v>1200.0</v>
      </c>
      <c r="K76" s="193">
        <f t="shared" si="3"/>
        <v>0.01051136364</v>
      </c>
      <c r="L76" s="195">
        <f>Servente!$D$124</f>
        <v>5695.021066</v>
      </c>
      <c r="M76" s="198">
        <f t="shared" si="4"/>
        <v>0.0008333333333</v>
      </c>
      <c r="N76" s="199">
        <f t="shared" si="5"/>
        <v>4.745850889</v>
      </c>
      <c r="O76" s="199">
        <f>'Servente Líder'!$D$125</f>
        <v>7068.12264</v>
      </c>
      <c r="P76" s="200">
        <f t="shared" si="6"/>
        <v>0.00002777777778</v>
      </c>
      <c r="Q76" s="199">
        <f t="shared" si="7"/>
        <v>0.19633674</v>
      </c>
      <c r="R76" s="202">
        <f t="shared" si="8"/>
        <v>62.33895759</v>
      </c>
    </row>
    <row r="77">
      <c r="A77" s="165"/>
      <c r="B77" s="165"/>
      <c r="C77" s="248" t="s">
        <v>19</v>
      </c>
      <c r="D77" s="283" t="s">
        <v>398</v>
      </c>
      <c r="E77" s="318">
        <v>9.25</v>
      </c>
      <c r="F77" s="180" t="s">
        <v>377</v>
      </c>
      <c r="G77" s="320">
        <v>30.0</v>
      </c>
      <c r="H77" s="186">
        <f t="shared" si="1"/>
        <v>1.363636364</v>
      </c>
      <c r="I77" s="318">
        <f t="shared" si="2"/>
        <v>12.61363636</v>
      </c>
      <c r="J77" s="191">
        <v>1200.0</v>
      </c>
      <c r="K77" s="193">
        <f t="shared" si="3"/>
        <v>0.01051136364</v>
      </c>
      <c r="L77" s="195">
        <f>Servente!$D$124</f>
        <v>5695.021066</v>
      </c>
      <c r="M77" s="198">
        <f t="shared" si="4"/>
        <v>0.0008333333333</v>
      </c>
      <c r="N77" s="199">
        <f t="shared" si="5"/>
        <v>4.745850889</v>
      </c>
      <c r="O77" s="199">
        <f>'Servente Líder'!$D$125</f>
        <v>7068.12264</v>
      </c>
      <c r="P77" s="200">
        <f t="shared" si="6"/>
        <v>0.00002777777778</v>
      </c>
      <c r="Q77" s="199">
        <f t="shared" si="7"/>
        <v>0.19633674</v>
      </c>
      <c r="R77" s="202">
        <f t="shared" si="8"/>
        <v>62.33895759</v>
      </c>
    </row>
    <row r="78">
      <c r="A78" s="171" t="s">
        <v>399</v>
      </c>
      <c r="B78" s="326" t="s">
        <v>324</v>
      </c>
      <c r="C78" s="248" t="s">
        <v>326</v>
      </c>
      <c r="D78" s="178" t="s">
        <v>327</v>
      </c>
      <c r="E78" s="328">
        <v>22.52</v>
      </c>
      <c r="F78" s="180" t="s">
        <v>361</v>
      </c>
      <c r="G78" s="320">
        <v>8.0</v>
      </c>
      <c r="H78" s="186">
        <f t="shared" si="1"/>
        <v>0.3636363636</v>
      </c>
      <c r="I78" s="318">
        <f t="shared" si="2"/>
        <v>8.189090909</v>
      </c>
      <c r="J78" s="191">
        <v>2700.0</v>
      </c>
      <c r="K78" s="193">
        <f t="shared" si="3"/>
        <v>0.003032996633</v>
      </c>
      <c r="L78" s="195">
        <f>Servente!$D$124</f>
        <v>5695.021066</v>
      </c>
      <c r="M78" s="198">
        <f t="shared" si="4"/>
        <v>0.0003703703704</v>
      </c>
      <c r="N78" s="199">
        <f t="shared" si="5"/>
        <v>2.109267062</v>
      </c>
      <c r="O78" s="199">
        <f>'Servente Líder'!$D$125</f>
        <v>7068.12264</v>
      </c>
      <c r="P78" s="200">
        <f t="shared" si="6"/>
        <v>0.00001234567901</v>
      </c>
      <c r="Q78" s="199">
        <f t="shared" si="7"/>
        <v>0.08726077333</v>
      </c>
      <c r="R78" s="202">
        <f t="shared" si="8"/>
        <v>17.98756612</v>
      </c>
    </row>
    <row r="79">
      <c r="A79" s="162"/>
      <c r="B79" s="165"/>
      <c r="C79" s="248" t="s">
        <v>326</v>
      </c>
      <c r="D79" s="178" t="s">
        <v>327</v>
      </c>
      <c r="E79" s="328">
        <v>34.75</v>
      </c>
      <c r="F79" s="180" t="s">
        <v>361</v>
      </c>
      <c r="G79" s="320">
        <v>8.0</v>
      </c>
      <c r="H79" s="186">
        <f t="shared" si="1"/>
        <v>0.3636363636</v>
      </c>
      <c r="I79" s="318">
        <f t="shared" si="2"/>
        <v>12.63636364</v>
      </c>
      <c r="J79" s="191">
        <v>2700.0</v>
      </c>
      <c r="K79" s="193">
        <f t="shared" si="3"/>
        <v>0.00468013468</v>
      </c>
      <c r="L79" s="195">
        <f>Servente!$D$124</f>
        <v>5695.021066</v>
      </c>
      <c r="M79" s="198">
        <f t="shared" si="4"/>
        <v>0.0003703703704</v>
      </c>
      <c r="N79" s="199">
        <f t="shared" si="5"/>
        <v>2.109267062</v>
      </c>
      <c r="O79" s="199">
        <f>'Servente Líder'!$D$125</f>
        <v>7068.12264</v>
      </c>
      <c r="P79" s="200">
        <f t="shared" si="6"/>
        <v>0.00001234567901</v>
      </c>
      <c r="Q79" s="199">
        <f t="shared" si="7"/>
        <v>0.08726077333</v>
      </c>
      <c r="R79" s="202">
        <f t="shared" si="8"/>
        <v>27.75612446</v>
      </c>
    </row>
    <row r="80">
      <c r="A80" s="162"/>
      <c r="B80" s="326" t="s">
        <v>329</v>
      </c>
      <c r="C80" s="248" t="s">
        <v>24</v>
      </c>
      <c r="D80" s="178" t="s">
        <v>400</v>
      </c>
      <c r="E80" s="328">
        <v>2.88</v>
      </c>
      <c r="F80" s="180" t="s">
        <v>210</v>
      </c>
      <c r="G80" s="320">
        <v>4.0</v>
      </c>
      <c r="H80" s="186">
        <f t="shared" si="1"/>
        <v>0.1818181818</v>
      </c>
      <c r="I80" s="318">
        <f t="shared" si="2"/>
        <v>0.5236363636</v>
      </c>
      <c r="J80" s="191">
        <v>1500.0</v>
      </c>
      <c r="K80" s="193">
        <f t="shared" si="3"/>
        <v>0.0003490909091</v>
      </c>
      <c r="L80" s="195">
        <f>Servente!$D$124</f>
        <v>5695.021066</v>
      </c>
      <c r="M80" s="198">
        <f t="shared" si="4"/>
        <v>0.0006666666667</v>
      </c>
      <c r="N80" s="199">
        <f t="shared" si="5"/>
        <v>3.796680711</v>
      </c>
      <c r="O80" s="199">
        <f>'Servente Líder'!$D$125</f>
        <v>7068.12264</v>
      </c>
      <c r="P80" s="200">
        <f t="shared" si="6"/>
        <v>0.00002222222222</v>
      </c>
      <c r="Q80" s="199">
        <f t="shared" si="7"/>
        <v>0.157069392</v>
      </c>
      <c r="R80" s="202">
        <f t="shared" si="8"/>
        <v>2.070327327</v>
      </c>
    </row>
    <row r="81">
      <c r="A81" s="162"/>
      <c r="B81" s="162"/>
      <c r="C81" s="248" t="s">
        <v>24</v>
      </c>
      <c r="D81" s="178" t="s">
        <v>400</v>
      </c>
      <c r="E81" s="328">
        <v>2.88</v>
      </c>
      <c r="F81" s="181" t="s">
        <v>210</v>
      </c>
      <c r="G81" s="320">
        <v>4.0</v>
      </c>
      <c r="H81" s="186">
        <f t="shared" si="1"/>
        <v>0.1818181818</v>
      </c>
      <c r="I81" s="318">
        <f t="shared" si="2"/>
        <v>0.5236363636</v>
      </c>
      <c r="J81" s="191">
        <v>1500.0</v>
      </c>
      <c r="K81" s="193">
        <f t="shared" si="3"/>
        <v>0.0003490909091</v>
      </c>
      <c r="L81" s="195">
        <f>Servente!$D$124</f>
        <v>5695.021066</v>
      </c>
      <c r="M81" s="198">
        <f t="shared" si="4"/>
        <v>0.0006666666667</v>
      </c>
      <c r="N81" s="199">
        <f t="shared" si="5"/>
        <v>3.796680711</v>
      </c>
      <c r="O81" s="199">
        <f>'Servente Líder'!$D$125</f>
        <v>7068.12264</v>
      </c>
      <c r="P81" s="200">
        <f t="shared" si="6"/>
        <v>0.00002222222222</v>
      </c>
      <c r="Q81" s="199">
        <f t="shared" si="7"/>
        <v>0.157069392</v>
      </c>
      <c r="R81" s="202">
        <f t="shared" si="8"/>
        <v>2.070327327</v>
      </c>
    </row>
    <row r="82">
      <c r="A82" s="165"/>
      <c r="B82" s="165"/>
      <c r="C82" s="248" t="s">
        <v>19</v>
      </c>
      <c r="D82" s="178" t="s">
        <v>375</v>
      </c>
      <c r="E82" s="328">
        <v>60.35</v>
      </c>
      <c r="F82" s="180" t="s">
        <v>377</v>
      </c>
      <c r="G82" s="320">
        <v>30.0</v>
      </c>
      <c r="H82" s="186">
        <f t="shared" si="1"/>
        <v>1.363636364</v>
      </c>
      <c r="I82" s="318">
        <f t="shared" si="2"/>
        <v>82.29545455</v>
      </c>
      <c r="J82" s="191">
        <v>1200.0</v>
      </c>
      <c r="K82" s="193">
        <f t="shared" si="3"/>
        <v>0.06857954545</v>
      </c>
      <c r="L82" s="195">
        <f>Servente!$D$124</f>
        <v>5695.021066</v>
      </c>
      <c r="M82" s="198">
        <f t="shared" si="4"/>
        <v>0.0008333333333</v>
      </c>
      <c r="N82" s="199">
        <f t="shared" si="5"/>
        <v>4.745850889</v>
      </c>
      <c r="O82" s="199">
        <f>'Servente Líder'!$D$125</f>
        <v>7068.12264</v>
      </c>
      <c r="P82" s="200">
        <f t="shared" si="6"/>
        <v>0.00002777777778</v>
      </c>
      <c r="Q82" s="199">
        <f t="shared" si="7"/>
        <v>0.19633674</v>
      </c>
      <c r="R82" s="202">
        <f t="shared" si="8"/>
        <v>406.7195773</v>
      </c>
    </row>
    <row r="83">
      <c r="A83" s="329" t="s">
        <v>401</v>
      </c>
      <c r="B83" s="326" t="s">
        <v>329</v>
      </c>
      <c r="C83" s="248" t="s">
        <v>24</v>
      </c>
      <c r="D83" s="318" t="s">
        <v>402</v>
      </c>
      <c r="E83" s="283">
        <v>17.2</v>
      </c>
      <c r="F83" s="180" t="s">
        <v>210</v>
      </c>
      <c r="G83" s="320">
        <v>4.0</v>
      </c>
      <c r="H83" s="186">
        <f t="shared" si="1"/>
        <v>0.1818181818</v>
      </c>
      <c r="I83" s="318">
        <f t="shared" si="2"/>
        <v>3.127272727</v>
      </c>
      <c r="J83" s="191">
        <v>1500.0</v>
      </c>
      <c r="K83" s="193">
        <f t="shared" si="3"/>
        <v>0.002084848485</v>
      </c>
      <c r="L83" s="195">
        <f>Servente!$D$124</f>
        <v>5695.021066</v>
      </c>
      <c r="M83" s="198">
        <f t="shared" si="4"/>
        <v>0.0006666666667</v>
      </c>
      <c r="N83" s="199">
        <f t="shared" si="5"/>
        <v>3.796680711</v>
      </c>
      <c r="O83" s="199">
        <f>'Servente Líder'!$D$125</f>
        <v>7068.12264</v>
      </c>
      <c r="P83" s="200">
        <f t="shared" si="6"/>
        <v>0.00002222222222</v>
      </c>
      <c r="Q83" s="199">
        <f t="shared" si="7"/>
        <v>0.157069392</v>
      </c>
      <c r="R83" s="202">
        <f t="shared" si="8"/>
        <v>12.36445487</v>
      </c>
    </row>
    <row r="84">
      <c r="A84" s="162"/>
      <c r="B84" s="162"/>
      <c r="C84" s="320" t="s">
        <v>43</v>
      </c>
      <c r="D84" s="318" t="s">
        <v>287</v>
      </c>
      <c r="E84" s="283">
        <v>6.81</v>
      </c>
      <c r="F84" s="181" t="s">
        <v>255</v>
      </c>
      <c r="G84" s="320">
        <v>2.0</v>
      </c>
      <c r="H84" s="186">
        <f t="shared" si="1"/>
        <v>0.09090909091</v>
      </c>
      <c r="I84" s="318">
        <f t="shared" si="2"/>
        <v>0.6190909091</v>
      </c>
      <c r="J84" s="191">
        <v>2500.0</v>
      </c>
      <c r="K84" s="193">
        <f t="shared" si="3"/>
        <v>0.0002476363636</v>
      </c>
      <c r="L84" s="195">
        <f>Servente!$D$124</f>
        <v>5695.021066</v>
      </c>
      <c r="M84" s="198">
        <f t="shared" si="4"/>
        <v>0.0004</v>
      </c>
      <c r="N84" s="199">
        <f t="shared" si="5"/>
        <v>2.278008427</v>
      </c>
      <c r="O84" s="199">
        <f>'Servente Líder'!$D$125</f>
        <v>7068.12264</v>
      </c>
      <c r="P84" s="200">
        <f t="shared" si="6"/>
        <v>0.00001333333333</v>
      </c>
      <c r="Q84" s="199">
        <f t="shared" si="7"/>
        <v>0.0942416352</v>
      </c>
      <c r="R84" s="202">
        <f t="shared" si="8"/>
        <v>1.468638447</v>
      </c>
    </row>
    <row r="85">
      <c r="A85" s="162"/>
      <c r="B85" s="162"/>
      <c r="C85" s="320" t="s">
        <v>43</v>
      </c>
      <c r="D85" s="318" t="s">
        <v>287</v>
      </c>
      <c r="E85" s="283">
        <v>9.02</v>
      </c>
      <c r="F85" s="181" t="s">
        <v>255</v>
      </c>
      <c r="G85" s="320">
        <v>2.0</v>
      </c>
      <c r="H85" s="186">
        <f t="shared" si="1"/>
        <v>0.09090909091</v>
      </c>
      <c r="I85" s="318">
        <f t="shared" si="2"/>
        <v>0.82</v>
      </c>
      <c r="J85" s="191">
        <v>2500.0</v>
      </c>
      <c r="K85" s="193">
        <f t="shared" si="3"/>
        <v>0.000328</v>
      </c>
      <c r="L85" s="195">
        <f>Servente!$D$124</f>
        <v>5695.021066</v>
      </c>
      <c r="M85" s="198">
        <f t="shared" si="4"/>
        <v>0.0004</v>
      </c>
      <c r="N85" s="199">
        <f t="shared" si="5"/>
        <v>2.278008427</v>
      </c>
      <c r="O85" s="199">
        <f>'Servente Líder'!$D$125</f>
        <v>7068.12264</v>
      </c>
      <c r="P85" s="200">
        <f t="shared" si="6"/>
        <v>0.00001333333333</v>
      </c>
      <c r="Q85" s="199">
        <f t="shared" si="7"/>
        <v>0.0942416352</v>
      </c>
      <c r="R85" s="202">
        <f t="shared" si="8"/>
        <v>1.945245051</v>
      </c>
    </row>
    <row r="86">
      <c r="A86" s="162"/>
      <c r="B86" s="162"/>
      <c r="C86" s="248" t="s">
        <v>19</v>
      </c>
      <c r="D86" s="318" t="s">
        <v>375</v>
      </c>
      <c r="E86" s="283">
        <v>12.42</v>
      </c>
      <c r="F86" s="180" t="s">
        <v>377</v>
      </c>
      <c r="G86" s="320">
        <v>30.0</v>
      </c>
      <c r="H86" s="186">
        <f t="shared" si="1"/>
        <v>1.363636364</v>
      </c>
      <c r="I86" s="318">
        <f t="shared" si="2"/>
        <v>16.93636364</v>
      </c>
      <c r="J86" s="191">
        <v>1200.0</v>
      </c>
      <c r="K86" s="193">
        <f t="shared" si="3"/>
        <v>0.01411363636</v>
      </c>
      <c r="L86" s="195">
        <f>Servente!$D$124</f>
        <v>5695.021066</v>
      </c>
      <c r="M86" s="198">
        <f t="shared" si="4"/>
        <v>0.0008333333333</v>
      </c>
      <c r="N86" s="199">
        <f t="shared" si="5"/>
        <v>4.745850889</v>
      </c>
      <c r="O86" s="199">
        <f>'Servente Líder'!$D$125</f>
        <v>7068.12264</v>
      </c>
      <c r="P86" s="200">
        <f t="shared" si="6"/>
        <v>0.00002777777778</v>
      </c>
      <c r="Q86" s="199">
        <f t="shared" si="7"/>
        <v>0.19633674</v>
      </c>
      <c r="R86" s="202">
        <f t="shared" si="8"/>
        <v>83.70268684</v>
      </c>
    </row>
    <row r="87">
      <c r="A87" s="165"/>
      <c r="B87" s="165"/>
      <c r="C87" s="248" t="s">
        <v>19</v>
      </c>
      <c r="D87" s="318" t="s">
        <v>375</v>
      </c>
      <c r="E87" s="283">
        <v>58.02</v>
      </c>
      <c r="F87" s="180" t="s">
        <v>377</v>
      </c>
      <c r="G87" s="320">
        <v>30.0</v>
      </c>
      <c r="H87" s="186">
        <f t="shared" si="1"/>
        <v>1.363636364</v>
      </c>
      <c r="I87" s="318">
        <f t="shared" si="2"/>
        <v>79.11818182</v>
      </c>
      <c r="J87" s="191">
        <v>1200.0</v>
      </c>
      <c r="K87" s="193">
        <f t="shared" si="3"/>
        <v>0.06593181818</v>
      </c>
      <c r="L87" s="195">
        <f>Servente!$D$124</f>
        <v>5695.021066</v>
      </c>
      <c r="M87" s="198">
        <f t="shared" si="4"/>
        <v>0.0008333333333</v>
      </c>
      <c r="N87" s="199">
        <f t="shared" si="5"/>
        <v>4.745850889</v>
      </c>
      <c r="O87" s="199">
        <f>'Servente Líder'!$D$125</f>
        <v>7068.12264</v>
      </c>
      <c r="P87" s="200">
        <f t="shared" si="6"/>
        <v>0.00002777777778</v>
      </c>
      <c r="Q87" s="199">
        <f t="shared" si="7"/>
        <v>0.19633674</v>
      </c>
      <c r="R87" s="202">
        <f t="shared" si="8"/>
        <v>391.0168994</v>
      </c>
    </row>
    <row r="88">
      <c r="A88" s="171" t="s">
        <v>403</v>
      </c>
      <c r="B88" s="326" t="s">
        <v>324</v>
      </c>
      <c r="C88" s="248" t="s">
        <v>326</v>
      </c>
      <c r="D88" s="283" t="s">
        <v>327</v>
      </c>
      <c r="E88" s="318">
        <v>29.45</v>
      </c>
      <c r="F88" s="181" t="s">
        <v>404</v>
      </c>
      <c r="G88" s="320">
        <v>1.0</v>
      </c>
      <c r="H88" s="186">
        <f t="shared" si="1"/>
        <v>0.04545454545</v>
      </c>
      <c r="I88" s="318">
        <f t="shared" si="2"/>
        <v>1.338636364</v>
      </c>
      <c r="J88" s="191">
        <v>2700.0</v>
      </c>
      <c r="K88" s="193">
        <f t="shared" si="3"/>
        <v>0.0004957912458</v>
      </c>
      <c r="L88" s="195">
        <f>Servente!$D$124</f>
        <v>5695.021066</v>
      </c>
      <c r="M88" s="198">
        <f t="shared" si="4"/>
        <v>0.0003703703704</v>
      </c>
      <c r="N88" s="199">
        <f t="shared" si="5"/>
        <v>2.109267062</v>
      </c>
      <c r="O88" s="199">
        <f>'Servente Líder'!$D$125</f>
        <v>7068.12264</v>
      </c>
      <c r="P88" s="200">
        <f t="shared" si="6"/>
        <v>0.00001234567901</v>
      </c>
      <c r="Q88" s="199">
        <f t="shared" si="7"/>
        <v>0.08726077333</v>
      </c>
      <c r="R88" s="202">
        <f t="shared" si="8"/>
        <v>2.940352034</v>
      </c>
    </row>
    <row r="89">
      <c r="A89" s="162"/>
      <c r="B89" s="165"/>
      <c r="C89" s="248" t="s">
        <v>326</v>
      </c>
      <c r="D89" s="283" t="s">
        <v>327</v>
      </c>
      <c r="E89" s="318">
        <v>29.31</v>
      </c>
      <c r="F89" s="181" t="s">
        <v>404</v>
      </c>
      <c r="G89" s="320">
        <v>1.0</v>
      </c>
      <c r="H89" s="186">
        <f t="shared" si="1"/>
        <v>0.04545454545</v>
      </c>
      <c r="I89" s="318">
        <f t="shared" si="2"/>
        <v>1.332272727</v>
      </c>
      <c r="J89" s="191">
        <v>2700.0</v>
      </c>
      <c r="K89" s="193">
        <f t="shared" si="3"/>
        <v>0.0004934343434</v>
      </c>
      <c r="L89" s="195">
        <f>Servente!$D$124</f>
        <v>5695.021066</v>
      </c>
      <c r="M89" s="198">
        <f t="shared" si="4"/>
        <v>0.0003703703704</v>
      </c>
      <c r="N89" s="199">
        <f t="shared" si="5"/>
        <v>2.109267062</v>
      </c>
      <c r="O89" s="199">
        <f>'Servente Líder'!$D$125</f>
        <v>7068.12264</v>
      </c>
      <c r="P89" s="200">
        <f t="shared" si="6"/>
        <v>0.00001234567901</v>
      </c>
      <c r="Q89" s="199">
        <f t="shared" si="7"/>
        <v>0.08726077333</v>
      </c>
      <c r="R89" s="202">
        <f t="shared" si="8"/>
        <v>2.926374129</v>
      </c>
    </row>
    <row r="90">
      <c r="A90" s="162"/>
      <c r="B90" s="326" t="s">
        <v>329</v>
      </c>
      <c r="C90" s="248" t="s">
        <v>19</v>
      </c>
      <c r="D90" s="283" t="s">
        <v>385</v>
      </c>
      <c r="E90" s="318">
        <v>5.95</v>
      </c>
      <c r="F90" s="181" t="s">
        <v>404</v>
      </c>
      <c r="G90" s="320">
        <v>1.0</v>
      </c>
      <c r="H90" s="186">
        <f t="shared" si="1"/>
        <v>0.04545454545</v>
      </c>
      <c r="I90" s="318">
        <f t="shared" si="2"/>
        <v>0.2704545455</v>
      </c>
      <c r="J90" s="191">
        <v>1200.0</v>
      </c>
      <c r="K90" s="193">
        <f t="shared" si="3"/>
        <v>0.0002253787879</v>
      </c>
      <c r="L90" s="195">
        <f>Servente!$D$124</f>
        <v>5695.021066</v>
      </c>
      <c r="M90" s="198">
        <f t="shared" si="4"/>
        <v>0.0008333333333</v>
      </c>
      <c r="N90" s="199">
        <f t="shared" si="5"/>
        <v>4.745850889</v>
      </c>
      <c r="O90" s="199">
        <f>'Servente Líder'!$D$125</f>
        <v>7068.12264</v>
      </c>
      <c r="P90" s="200">
        <f t="shared" si="6"/>
        <v>0.00002777777778</v>
      </c>
      <c r="Q90" s="199">
        <f t="shared" si="7"/>
        <v>0.19633674</v>
      </c>
      <c r="R90" s="202">
        <f t="shared" si="8"/>
        <v>1.336637109</v>
      </c>
    </row>
    <row r="91">
      <c r="A91" s="162"/>
      <c r="B91" s="162"/>
      <c r="C91" s="248" t="s">
        <v>19</v>
      </c>
      <c r="D91" s="283" t="s">
        <v>405</v>
      </c>
      <c r="E91" s="318">
        <v>27.79</v>
      </c>
      <c r="F91" s="181" t="s">
        <v>404</v>
      </c>
      <c r="G91" s="320">
        <v>1.0</v>
      </c>
      <c r="H91" s="186">
        <f t="shared" si="1"/>
        <v>0.04545454545</v>
      </c>
      <c r="I91" s="318">
        <f t="shared" si="2"/>
        <v>1.263181818</v>
      </c>
      <c r="J91" s="191">
        <v>1200.0</v>
      </c>
      <c r="K91" s="193">
        <f t="shared" si="3"/>
        <v>0.001052651515</v>
      </c>
      <c r="L91" s="195">
        <f>Servente!$D$124</f>
        <v>5695.021066</v>
      </c>
      <c r="M91" s="198">
        <f t="shared" si="4"/>
        <v>0.0008333333333</v>
      </c>
      <c r="N91" s="199">
        <f t="shared" si="5"/>
        <v>4.745850889</v>
      </c>
      <c r="O91" s="199">
        <f>'Servente Líder'!$D$125</f>
        <v>7068.12264</v>
      </c>
      <c r="P91" s="200">
        <f t="shared" si="6"/>
        <v>0.00002777777778</v>
      </c>
      <c r="Q91" s="199">
        <f t="shared" si="7"/>
        <v>0.19633674</v>
      </c>
      <c r="R91" s="202">
        <f t="shared" si="8"/>
        <v>6.242881555</v>
      </c>
    </row>
    <row r="92">
      <c r="A92" s="165"/>
      <c r="B92" s="165"/>
      <c r="C92" s="320" t="s">
        <v>34</v>
      </c>
      <c r="D92" s="283" t="s">
        <v>34</v>
      </c>
      <c r="E92" s="318">
        <v>11.7</v>
      </c>
      <c r="F92" s="181" t="s">
        <v>255</v>
      </c>
      <c r="G92" s="320">
        <v>2.0</v>
      </c>
      <c r="H92" s="186">
        <f t="shared" si="1"/>
        <v>0.09090909091</v>
      </c>
      <c r="I92" s="318">
        <f t="shared" si="2"/>
        <v>1.063636364</v>
      </c>
      <c r="J92" s="191">
        <v>450.0</v>
      </c>
      <c r="K92" s="193">
        <f t="shared" si="3"/>
        <v>0.002363636364</v>
      </c>
      <c r="L92" s="195">
        <f>Servente!$D$124</f>
        <v>5695.021066</v>
      </c>
      <c r="M92" s="198">
        <f t="shared" si="4"/>
        <v>0.002222222222</v>
      </c>
      <c r="N92" s="199">
        <f t="shared" si="5"/>
        <v>12.65560237</v>
      </c>
      <c r="O92" s="199">
        <f>'Servente Líder'!$D$125</f>
        <v>7068.12264</v>
      </c>
      <c r="P92" s="200">
        <f t="shared" si="6"/>
        <v>0.00007407407407</v>
      </c>
      <c r="Q92" s="199">
        <f t="shared" si="7"/>
        <v>0.52356464</v>
      </c>
      <c r="R92" s="202">
        <f t="shared" si="8"/>
        <v>14.01784127</v>
      </c>
    </row>
    <row r="93">
      <c r="A93" s="171" t="s">
        <v>406</v>
      </c>
      <c r="B93" s="330" t="s">
        <v>324</v>
      </c>
      <c r="C93" s="248" t="s">
        <v>326</v>
      </c>
      <c r="D93" s="283" t="s">
        <v>327</v>
      </c>
      <c r="E93" s="318">
        <v>40.44</v>
      </c>
      <c r="F93" s="180" t="s">
        <v>361</v>
      </c>
      <c r="G93" s="320">
        <v>8.0</v>
      </c>
      <c r="H93" s="186">
        <f t="shared" si="1"/>
        <v>0.3636363636</v>
      </c>
      <c r="I93" s="318">
        <f t="shared" si="2"/>
        <v>14.70545455</v>
      </c>
      <c r="J93" s="191">
        <v>2700.0</v>
      </c>
      <c r="K93" s="193">
        <f t="shared" si="3"/>
        <v>0.005446464646</v>
      </c>
      <c r="L93" s="195">
        <f>Servente!$D$124</f>
        <v>5695.021066</v>
      </c>
      <c r="M93" s="198">
        <f t="shared" si="4"/>
        <v>0.0003703703704</v>
      </c>
      <c r="N93" s="199">
        <f t="shared" si="5"/>
        <v>2.109267062</v>
      </c>
      <c r="O93" s="199">
        <f>'Servente Líder'!$D$125</f>
        <v>7068.12264</v>
      </c>
      <c r="P93" s="200">
        <f t="shared" si="6"/>
        <v>0.00001234567901</v>
      </c>
      <c r="Q93" s="199">
        <f t="shared" si="7"/>
        <v>0.08726077333</v>
      </c>
      <c r="R93" s="202">
        <f t="shared" si="8"/>
        <v>32.30094023</v>
      </c>
    </row>
    <row r="94">
      <c r="A94" s="162"/>
      <c r="B94" s="326" t="s">
        <v>329</v>
      </c>
      <c r="C94" s="248" t="s">
        <v>19</v>
      </c>
      <c r="D94" s="283" t="s">
        <v>385</v>
      </c>
      <c r="E94" s="318">
        <v>29.65</v>
      </c>
      <c r="F94" s="180" t="s">
        <v>377</v>
      </c>
      <c r="G94" s="320">
        <v>30.0</v>
      </c>
      <c r="H94" s="186">
        <f t="shared" si="1"/>
        <v>1.363636364</v>
      </c>
      <c r="I94" s="318">
        <f t="shared" si="2"/>
        <v>40.43181818</v>
      </c>
      <c r="J94" s="191">
        <v>1200.0</v>
      </c>
      <c r="K94" s="193">
        <f t="shared" si="3"/>
        <v>0.03369318182</v>
      </c>
      <c r="L94" s="195">
        <f>Servente!$D$124</f>
        <v>5695.021066</v>
      </c>
      <c r="M94" s="198">
        <f t="shared" si="4"/>
        <v>0.0008333333333</v>
      </c>
      <c r="N94" s="199">
        <f t="shared" si="5"/>
        <v>4.745850889</v>
      </c>
      <c r="O94" s="199">
        <f>'Servente Líder'!$D$125</f>
        <v>7068.12264</v>
      </c>
      <c r="P94" s="200">
        <f t="shared" si="6"/>
        <v>0.00002777777778</v>
      </c>
      <c r="Q94" s="199">
        <f t="shared" si="7"/>
        <v>0.19633674</v>
      </c>
      <c r="R94" s="202">
        <f t="shared" si="8"/>
        <v>199.8216316</v>
      </c>
    </row>
    <row r="95">
      <c r="A95" s="162"/>
      <c r="B95" s="162"/>
      <c r="C95" s="248" t="s">
        <v>19</v>
      </c>
      <c r="D95" s="283" t="s">
        <v>405</v>
      </c>
      <c r="E95" s="318">
        <v>47.74</v>
      </c>
      <c r="F95" s="180" t="s">
        <v>377</v>
      </c>
      <c r="G95" s="320">
        <v>30.0</v>
      </c>
      <c r="H95" s="186">
        <f t="shared" si="1"/>
        <v>1.363636364</v>
      </c>
      <c r="I95" s="318">
        <f t="shared" si="2"/>
        <v>65.1</v>
      </c>
      <c r="J95" s="191">
        <v>1200.0</v>
      </c>
      <c r="K95" s="193">
        <f t="shared" si="3"/>
        <v>0.05425</v>
      </c>
      <c r="L95" s="195">
        <f>Servente!$D$124</f>
        <v>5695.021066</v>
      </c>
      <c r="M95" s="198">
        <f t="shared" si="4"/>
        <v>0.0008333333333</v>
      </c>
      <c r="N95" s="199">
        <f t="shared" si="5"/>
        <v>4.745850889</v>
      </c>
      <c r="O95" s="199">
        <f>'Servente Líder'!$D$125</f>
        <v>7068.12264</v>
      </c>
      <c r="P95" s="200">
        <f t="shared" si="6"/>
        <v>0.00002777777778</v>
      </c>
      <c r="Q95" s="199">
        <f t="shared" si="7"/>
        <v>0.19633674</v>
      </c>
      <c r="R95" s="202">
        <f t="shared" si="8"/>
        <v>321.7364146</v>
      </c>
    </row>
    <row r="96">
      <c r="A96" s="162"/>
      <c r="B96" s="162"/>
      <c r="C96" s="248" t="s">
        <v>19</v>
      </c>
      <c r="D96" s="283" t="s">
        <v>407</v>
      </c>
      <c r="E96" s="318">
        <v>47.74</v>
      </c>
      <c r="F96" s="180" t="s">
        <v>377</v>
      </c>
      <c r="G96" s="320">
        <v>30.0</v>
      </c>
      <c r="H96" s="186">
        <f t="shared" si="1"/>
        <v>1.363636364</v>
      </c>
      <c r="I96" s="318">
        <f t="shared" si="2"/>
        <v>65.1</v>
      </c>
      <c r="J96" s="191">
        <v>1200.0</v>
      </c>
      <c r="K96" s="193">
        <f t="shared" si="3"/>
        <v>0.05425</v>
      </c>
      <c r="L96" s="195">
        <f>Servente!$D$124</f>
        <v>5695.021066</v>
      </c>
      <c r="M96" s="198">
        <f t="shared" si="4"/>
        <v>0.0008333333333</v>
      </c>
      <c r="N96" s="199">
        <f t="shared" si="5"/>
        <v>4.745850889</v>
      </c>
      <c r="O96" s="199">
        <f>'Servente Líder'!$D$125</f>
        <v>7068.12264</v>
      </c>
      <c r="P96" s="200">
        <f t="shared" si="6"/>
        <v>0.00002777777778</v>
      </c>
      <c r="Q96" s="199">
        <f t="shared" si="7"/>
        <v>0.19633674</v>
      </c>
      <c r="R96" s="202">
        <f t="shared" si="8"/>
        <v>321.7364146</v>
      </c>
    </row>
    <row r="97">
      <c r="A97" s="162"/>
      <c r="B97" s="162"/>
      <c r="C97" s="248" t="s">
        <v>19</v>
      </c>
      <c r="D97" s="283" t="s">
        <v>408</v>
      </c>
      <c r="E97" s="318">
        <v>29.66</v>
      </c>
      <c r="F97" s="180" t="s">
        <v>377</v>
      </c>
      <c r="G97" s="320">
        <v>30.0</v>
      </c>
      <c r="H97" s="186">
        <f t="shared" si="1"/>
        <v>1.363636364</v>
      </c>
      <c r="I97" s="318">
        <f t="shared" si="2"/>
        <v>40.44545455</v>
      </c>
      <c r="J97" s="191">
        <v>1200.0</v>
      </c>
      <c r="K97" s="193">
        <f t="shared" si="3"/>
        <v>0.03370454545</v>
      </c>
      <c r="L97" s="195">
        <f>Servente!$D$124</f>
        <v>5695.021066</v>
      </c>
      <c r="M97" s="198">
        <f t="shared" si="4"/>
        <v>0.0008333333333</v>
      </c>
      <c r="N97" s="199">
        <f t="shared" si="5"/>
        <v>4.745850889</v>
      </c>
      <c r="O97" s="199">
        <f>'Servente Líder'!$D$125</f>
        <v>7068.12264</v>
      </c>
      <c r="P97" s="200">
        <f t="shared" si="6"/>
        <v>0.00002777777778</v>
      </c>
      <c r="Q97" s="199">
        <f t="shared" si="7"/>
        <v>0.19633674</v>
      </c>
      <c r="R97" s="202">
        <f t="shared" si="8"/>
        <v>199.8890251</v>
      </c>
    </row>
    <row r="98">
      <c r="A98" s="162"/>
      <c r="B98" s="162"/>
      <c r="C98" s="248" t="s">
        <v>24</v>
      </c>
      <c r="D98" s="283" t="s">
        <v>248</v>
      </c>
      <c r="E98" s="318">
        <v>26.33</v>
      </c>
      <c r="F98" s="180" t="s">
        <v>210</v>
      </c>
      <c r="G98" s="320">
        <v>4.0</v>
      </c>
      <c r="H98" s="186">
        <f t="shared" si="1"/>
        <v>0.1818181818</v>
      </c>
      <c r="I98" s="318">
        <f t="shared" si="2"/>
        <v>4.787272727</v>
      </c>
      <c r="J98" s="191">
        <v>1500.0</v>
      </c>
      <c r="K98" s="193">
        <f t="shared" si="3"/>
        <v>0.003191515152</v>
      </c>
      <c r="L98" s="195">
        <f>Servente!$D$124</f>
        <v>5695.021066</v>
      </c>
      <c r="M98" s="198">
        <f t="shared" si="4"/>
        <v>0.0006666666667</v>
      </c>
      <c r="N98" s="199">
        <f t="shared" si="5"/>
        <v>3.796680711</v>
      </c>
      <c r="O98" s="199">
        <f>'Servente Líder'!$D$125</f>
        <v>7068.12264</v>
      </c>
      <c r="P98" s="200">
        <f t="shared" si="6"/>
        <v>0.00002222222222</v>
      </c>
      <c r="Q98" s="199">
        <f t="shared" si="7"/>
        <v>0.157069392</v>
      </c>
      <c r="R98" s="202">
        <f t="shared" si="8"/>
        <v>18.92768004</v>
      </c>
    </row>
    <row r="99">
      <c r="A99" s="165"/>
      <c r="B99" s="165"/>
      <c r="C99" s="320" t="s">
        <v>43</v>
      </c>
      <c r="D99" s="283" t="s">
        <v>287</v>
      </c>
      <c r="E99" s="318">
        <v>14.44</v>
      </c>
      <c r="F99" s="181" t="s">
        <v>255</v>
      </c>
      <c r="G99" s="320">
        <v>2.0</v>
      </c>
      <c r="H99" s="186">
        <f t="shared" si="1"/>
        <v>0.09090909091</v>
      </c>
      <c r="I99" s="318">
        <f t="shared" si="2"/>
        <v>1.312727273</v>
      </c>
      <c r="J99" s="191">
        <v>2500.0</v>
      </c>
      <c r="K99" s="193">
        <f t="shared" si="3"/>
        <v>0.0005250909091</v>
      </c>
      <c r="L99" s="195">
        <f>Servente!$D$124</f>
        <v>5695.021066</v>
      </c>
      <c r="M99" s="198">
        <f t="shared" si="4"/>
        <v>0.0004</v>
      </c>
      <c r="N99" s="199">
        <f t="shared" si="5"/>
        <v>2.278008427</v>
      </c>
      <c r="O99" s="199">
        <f>'Servente Líder'!$D$125</f>
        <v>7068.12264</v>
      </c>
      <c r="P99" s="200">
        <f t="shared" si="6"/>
        <v>0.00001333333333</v>
      </c>
      <c r="Q99" s="199">
        <f t="shared" si="7"/>
        <v>0.0942416352</v>
      </c>
      <c r="R99" s="202">
        <f t="shared" si="8"/>
        <v>3.114117354</v>
      </c>
    </row>
    <row r="100">
      <c r="A100" s="171" t="s">
        <v>409</v>
      </c>
      <c r="B100" s="330" t="s">
        <v>324</v>
      </c>
      <c r="C100" s="248" t="s">
        <v>326</v>
      </c>
      <c r="D100" s="283" t="s">
        <v>327</v>
      </c>
      <c r="E100" s="318">
        <v>6.29</v>
      </c>
      <c r="F100" s="181" t="s">
        <v>404</v>
      </c>
      <c r="G100" s="320">
        <v>4.0</v>
      </c>
      <c r="H100" s="186">
        <f t="shared" si="1"/>
        <v>0.1818181818</v>
      </c>
      <c r="I100" s="318">
        <f t="shared" si="2"/>
        <v>1.143636364</v>
      </c>
      <c r="J100" s="191">
        <v>2700.0</v>
      </c>
      <c r="K100" s="193">
        <f t="shared" si="3"/>
        <v>0.0004235690236</v>
      </c>
      <c r="L100" s="195">
        <f>Servente!$D$124</f>
        <v>5695.021066</v>
      </c>
      <c r="M100" s="198">
        <f t="shared" si="4"/>
        <v>0.0003703703704</v>
      </c>
      <c r="N100" s="199">
        <f t="shared" si="5"/>
        <v>2.109267062</v>
      </c>
      <c r="O100" s="199">
        <f>'Servente Líder'!$D$125</f>
        <v>7068.12264</v>
      </c>
      <c r="P100" s="200">
        <f t="shared" si="6"/>
        <v>0.00001234567901</v>
      </c>
      <c r="Q100" s="199">
        <f t="shared" si="7"/>
        <v>0.08726077333</v>
      </c>
      <c r="R100" s="202">
        <f t="shared" si="8"/>
        <v>2.512029106</v>
      </c>
    </row>
    <row r="101">
      <c r="A101" s="162"/>
      <c r="B101" s="326" t="s">
        <v>329</v>
      </c>
      <c r="C101" s="320" t="s">
        <v>34</v>
      </c>
      <c r="D101" s="283" t="s">
        <v>34</v>
      </c>
      <c r="E101" s="318">
        <v>11.09</v>
      </c>
      <c r="F101" s="181" t="s">
        <v>404</v>
      </c>
      <c r="G101" s="320">
        <v>2.0</v>
      </c>
      <c r="H101" s="186">
        <f t="shared" si="1"/>
        <v>0.09090909091</v>
      </c>
      <c r="I101" s="318">
        <f t="shared" si="2"/>
        <v>1.008181818</v>
      </c>
      <c r="J101" s="191">
        <v>450.0</v>
      </c>
      <c r="K101" s="193">
        <f t="shared" si="3"/>
        <v>0.00224040404</v>
      </c>
      <c r="L101" s="195">
        <f>Servente!$D$124</f>
        <v>5695.021066</v>
      </c>
      <c r="M101" s="198">
        <f t="shared" si="4"/>
        <v>0.002222222222</v>
      </c>
      <c r="N101" s="199">
        <f t="shared" si="5"/>
        <v>12.65560237</v>
      </c>
      <c r="O101" s="199">
        <f>'Servente Líder'!$D$125</f>
        <v>7068.12264</v>
      </c>
      <c r="P101" s="200">
        <f t="shared" si="6"/>
        <v>0.00007407407407</v>
      </c>
      <c r="Q101" s="199">
        <f t="shared" si="7"/>
        <v>0.52356464</v>
      </c>
      <c r="R101" s="202">
        <f t="shared" si="8"/>
        <v>13.28699656</v>
      </c>
    </row>
    <row r="102">
      <c r="A102" s="165"/>
      <c r="B102" s="165"/>
      <c r="C102" s="248" t="s">
        <v>19</v>
      </c>
      <c r="D102" s="283" t="s">
        <v>410</v>
      </c>
      <c r="E102" s="318">
        <v>101.25</v>
      </c>
      <c r="F102" s="181" t="s">
        <v>404</v>
      </c>
      <c r="G102" s="320">
        <v>1.0</v>
      </c>
      <c r="H102" s="186">
        <f t="shared" si="1"/>
        <v>0.04545454545</v>
      </c>
      <c r="I102" s="318">
        <f t="shared" si="2"/>
        <v>4.602272727</v>
      </c>
      <c r="J102" s="191">
        <v>1200.0</v>
      </c>
      <c r="K102" s="193">
        <f t="shared" si="3"/>
        <v>0.003835227273</v>
      </c>
      <c r="L102" s="195">
        <f>Servente!$D$124</f>
        <v>5695.021066</v>
      </c>
      <c r="M102" s="198">
        <f t="shared" si="4"/>
        <v>0.0008333333333</v>
      </c>
      <c r="N102" s="199">
        <f t="shared" si="5"/>
        <v>4.745850889</v>
      </c>
      <c r="O102" s="199">
        <f>'Servente Líder'!$D$125</f>
        <v>7068.12264</v>
      </c>
      <c r="P102" s="200">
        <f t="shared" si="6"/>
        <v>0.00002777777778</v>
      </c>
      <c r="Q102" s="199">
        <f t="shared" si="7"/>
        <v>0.19633674</v>
      </c>
      <c r="R102" s="202">
        <f t="shared" si="8"/>
        <v>22.74529534</v>
      </c>
    </row>
    <row r="103">
      <c r="A103" s="175" t="s">
        <v>411</v>
      </c>
      <c r="B103" s="331" t="s">
        <v>329</v>
      </c>
      <c r="C103" s="248" t="s">
        <v>24</v>
      </c>
      <c r="D103" s="332" t="s">
        <v>248</v>
      </c>
      <c r="E103" s="333">
        <v>19.92</v>
      </c>
      <c r="F103" s="180" t="s">
        <v>210</v>
      </c>
      <c r="G103" s="320">
        <v>4.0</v>
      </c>
      <c r="H103" s="186">
        <f t="shared" si="1"/>
        <v>0.1818181818</v>
      </c>
      <c r="I103" s="318">
        <f t="shared" si="2"/>
        <v>3.621818182</v>
      </c>
      <c r="J103" s="191">
        <v>1500.0</v>
      </c>
      <c r="K103" s="193">
        <f t="shared" si="3"/>
        <v>0.002414545455</v>
      </c>
      <c r="L103" s="195">
        <f>Servente!$D$124</f>
        <v>5695.021066</v>
      </c>
      <c r="M103" s="198">
        <f t="shared" si="4"/>
        <v>0.0006666666667</v>
      </c>
      <c r="N103" s="199">
        <f t="shared" si="5"/>
        <v>3.796680711</v>
      </c>
      <c r="O103" s="199">
        <f>'Servente Líder'!$D$125</f>
        <v>7068.12264</v>
      </c>
      <c r="P103" s="200">
        <f t="shared" si="6"/>
        <v>0.00002222222222</v>
      </c>
      <c r="Q103" s="199">
        <f t="shared" si="7"/>
        <v>0.157069392</v>
      </c>
      <c r="R103" s="202">
        <f t="shared" si="8"/>
        <v>14.31976401</v>
      </c>
    </row>
    <row r="104">
      <c r="A104" s="162"/>
      <c r="B104" s="162"/>
      <c r="C104" s="248" t="s">
        <v>19</v>
      </c>
      <c r="D104" s="332" t="s">
        <v>412</v>
      </c>
      <c r="E104" s="333">
        <v>13.08</v>
      </c>
      <c r="F104" s="180" t="s">
        <v>377</v>
      </c>
      <c r="G104" s="320">
        <v>30.0</v>
      </c>
      <c r="H104" s="186">
        <f t="shared" si="1"/>
        <v>1.363636364</v>
      </c>
      <c r="I104" s="318">
        <f t="shared" si="2"/>
        <v>17.83636364</v>
      </c>
      <c r="J104" s="191">
        <v>1200.0</v>
      </c>
      <c r="K104" s="193">
        <f t="shared" si="3"/>
        <v>0.01486363636</v>
      </c>
      <c r="L104" s="195">
        <f>Servente!$D$124</f>
        <v>5695.021066</v>
      </c>
      <c r="M104" s="198">
        <f t="shared" si="4"/>
        <v>0.0008333333333</v>
      </c>
      <c r="N104" s="199">
        <f t="shared" si="5"/>
        <v>4.745850889</v>
      </c>
      <c r="O104" s="199">
        <f>'Servente Líder'!$D$125</f>
        <v>7068.12264</v>
      </c>
      <c r="P104" s="200">
        <f t="shared" si="6"/>
        <v>0.00002777777778</v>
      </c>
      <c r="Q104" s="199">
        <f t="shared" si="7"/>
        <v>0.19633674</v>
      </c>
      <c r="R104" s="202">
        <f t="shared" si="8"/>
        <v>88.1506557</v>
      </c>
    </row>
    <row r="105">
      <c r="A105" s="162"/>
      <c r="B105" s="162"/>
      <c r="C105" s="248" t="s">
        <v>19</v>
      </c>
      <c r="D105" s="332" t="s">
        <v>413</v>
      </c>
      <c r="E105" s="333">
        <v>42.07</v>
      </c>
      <c r="F105" s="180" t="s">
        <v>377</v>
      </c>
      <c r="G105" s="320">
        <v>30.0</v>
      </c>
      <c r="H105" s="186">
        <f t="shared" si="1"/>
        <v>1.363636364</v>
      </c>
      <c r="I105" s="318">
        <f t="shared" si="2"/>
        <v>57.36818182</v>
      </c>
      <c r="J105" s="191">
        <v>1200.0</v>
      </c>
      <c r="K105" s="193">
        <f t="shared" si="3"/>
        <v>0.04780681818</v>
      </c>
      <c r="L105" s="195">
        <f>Servente!$D$124</f>
        <v>5695.021066</v>
      </c>
      <c r="M105" s="198">
        <f t="shared" si="4"/>
        <v>0.0008333333333</v>
      </c>
      <c r="N105" s="199">
        <f t="shared" si="5"/>
        <v>4.745850889</v>
      </c>
      <c r="O105" s="199">
        <f>'Servente Líder'!$D$125</f>
        <v>7068.12264</v>
      </c>
      <c r="P105" s="200">
        <f t="shared" si="6"/>
        <v>0.00002777777778</v>
      </c>
      <c r="Q105" s="199">
        <f t="shared" si="7"/>
        <v>0.19633674</v>
      </c>
      <c r="R105" s="202">
        <f t="shared" si="8"/>
        <v>283.5243185</v>
      </c>
    </row>
    <row r="106">
      <c r="A106" s="162"/>
      <c r="B106" s="162"/>
      <c r="C106" s="248" t="s">
        <v>19</v>
      </c>
      <c r="D106" s="332" t="s">
        <v>385</v>
      </c>
      <c r="E106" s="333">
        <v>11.33</v>
      </c>
      <c r="F106" s="180" t="s">
        <v>377</v>
      </c>
      <c r="G106" s="320">
        <v>30.0</v>
      </c>
      <c r="H106" s="186">
        <f t="shared" si="1"/>
        <v>1.363636364</v>
      </c>
      <c r="I106" s="318">
        <f t="shared" si="2"/>
        <v>15.45</v>
      </c>
      <c r="J106" s="191">
        <v>1200.0</v>
      </c>
      <c r="K106" s="193">
        <f t="shared" si="3"/>
        <v>0.012875</v>
      </c>
      <c r="L106" s="195">
        <f>Servente!$D$124</f>
        <v>5695.021066</v>
      </c>
      <c r="M106" s="198">
        <f t="shared" si="4"/>
        <v>0.0008333333333</v>
      </c>
      <c r="N106" s="199">
        <f t="shared" si="5"/>
        <v>4.745850889</v>
      </c>
      <c r="O106" s="199">
        <f>'Servente Líder'!$D$125</f>
        <v>7068.12264</v>
      </c>
      <c r="P106" s="200">
        <f t="shared" si="6"/>
        <v>0.00002777777778</v>
      </c>
      <c r="Q106" s="199">
        <f t="shared" si="7"/>
        <v>0.19633674</v>
      </c>
      <c r="R106" s="202">
        <f t="shared" si="8"/>
        <v>76.35679886</v>
      </c>
    </row>
    <row r="107">
      <c r="A107" s="162"/>
      <c r="B107" s="162"/>
      <c r="C107" s="248" t="s">
        <v>19</v>
      </c>
      <c r="D107" s="332" t="s">
        <v>405</v>
      </c>
      <c r="E107" s="333">
        <v>7.48</v>
      </c>
      <c r="F107" s="180" t="s">
        <v>377</v>
      </c>
      <c r="G107" s="320">
        <v>30.0</v>
      </c>
      <c r="H107" s="186">
        <f t="shared" si="1"/>
        <v>1.363636364</v>
      </c>
      <c r="I107" s="318">
        <f t="shared" si="2"/>
        <v>10.2</v>
      </c>
      <c r="J107" s="191">
        <v>1200.0</v>
      </c>
      <c r="K107" s="193">
        <f t="shared" si="3"/>
        <v>0.0085</v>
      </c>
      <c r="L107" s="195">
        <f>Servente!$D$124</f>
        <v>5695.021066</v>
      </c>
      <c r="M107" s="198">
        <f t="shared" si="4"/>
        <v>0.0008333333333</v>
      </c>
      <c r="N107" s="199">
        <f t="shared" si="5"/>
        <v>4.745850889</v>
      </c>
      <c r="O107" s="199">
        <f>'Servente Líder'!$D$125</f>
        <v>7068.12264</v>
      </c>
      <c r="P107" s="200">
        <f t="shared" si="6"/>
        <v>0.00002777777778</v>
      </c>
      <c r="Q107" s="199">
        <f t="shared" si="7"/>
        <v>0.19633674</v>
      </c>
      <c r="R107" s="202">
        <f t="shared" si="8"/>
        <v>50.41031381</v>
      </c>
    </row>
    <row r="108">
      <c r="A108" s="165"/>
      <c r="B108" s="165"/>
      <c r="C108" s="320" t="s">
        <v>43</v>
      </c>
      <c r="D108" s="332" t="s">
        <v>287</v>
      </c>
      <c r="E108" s="333">
        <v>11.0</v>
      </c>
      <c r="F108" s="181" t="s">
        <v>255</v>
      </c>
      <c r="G108" s="320">
        <v>2.0</v>
      </c>
      <c r="H108" s="186">
        <f t="shared" si="1"/>
        <v>0.09090909091</v>
      </c>
      <c r="I108" s="318">
        <f t="shared" si="2"/>
        <v>1</v>
      </c>
      <c r="J108" s="191">
        <v>2500.0</v>
      </c>
      <c r="K108" s="193">
        <f t="shared" si="3"/>
        <v>0.0004</v>
      </c>
      <c r="L108" s="195">
        <f>Servente!$D$124</f>
        <v>5695.021066</v>
      </c>
      <c r="M108" s="198">
        <f t="shared" si="4"/>
        <v>0.0004</v>
      </c>
      <c r="N108" s="199">
        <f t="shared" si="5"/>
        <v>2.278008427</v>
      </c>
      <c r="O108" s="199">
        <f>'Servente Líder'!$D$125</f>
        <v>7068.12264</v>
      </c>
      <c r="P108" s="200">
        <f t="shared" si="6"/>
        <v>0.00001333333333</v>
      </c>
      <c r="Q108" s="199">
        <f t="shared" si="7"/>
        <v>0.0942416352</v>
      </c>
      <c r="R108" s="202">
        <f t="shared" si="8"/>
        <v>2.372250062</v>
      </c>
    </row>
    <row r="109">
      <c r="A109" s="175" t="s">
        <v>415</v>
      </c>
      <c r="B109" s="331" t="s">
        <v>329</v>
      </c>
      <c r="C109" s="248" t="s">
        <v>24</v>
      </c>
      <c r="D109" s="332" t="s">
        <v>248</v>
      </c>
      <c r="E109" s="333">
        <v>19.92</v>
      </c>
      <c r="F109" s="180" t="s">
        <v>210</v>
      </c>
      <c r="G109" s="320">
        <v>4.0</v>
      </c>
      <c r="H109" s="186">
        <f t="shared" si="1"/>
        <v>0.1818181818</v>
      </c>
      <c r="I109" s="318">
        <f t="shared" si="2"/>
        <v>3.621818182</v>
      </c>
      <c r="J109" s="191">
        <v>1500.0</v>
      </c>
      <c r="K109" s="193">
        <f t="shared" si="3"/>
        <v>0.002414545455</v>
      </c>
      <c r="L109" s="195">
        <f>Servente!$D$124</f>
        <v>5695.021066</v>
      </c>
      <c r="M109" s="198">
        <f t="shared" si="4"/>
        <v>0.0006666666667</v>
      </c>
      <c r="N109" s="199">
        <f t="shared" si="5"/>
        <v>3.796680711</v>
      </c>
      <c r="O109" s="199">
        <f>'Servente Líder'!$D$125</f>
        <v>7068.12264</v>
      </c>
      <c r="P109" s="200">
        <f t="shared" si="6"/>
        <v>0.00002222222222</v>
      </c>
      <c r="Q109" s="199">
        <f t="shared" si="7"/>
        <v>0.157069392</v>
      </c>
      <c r="R109" s="202">
        <f t="shared" si="8"/>
        <v>14.31976401</v>
      </c>
    </row>
    <row r="110">
      <c r="A110" s="162"/>
      <c r="B110" s="162"/>
      <c r="C110" s="248" t="s">
        <v>19</v>
      </c>
      <c r="D110" s="332" t="s">
        <v>412</v>
      </c>
      <c r="E110" s="333">
        <v>13.08</v>
      </c>
      <c r="F110" s="180" t="s">
        <v>377</v>
      </c>
      <c r="G110" s="320">
        <v>30.0</v>
      </c>
      <c r="H110" s="186">
        <f t="shared" si="1"/>
        <v>1.363636364</v>
      </c>
      <c r="I110" s="318">
        <f t="shared" si="2"/>
        <v>17.83636364</v>
      </c>
      <c r="J110" s="191">
        <v>1200.0</v>
      </c>
      <c r="K110" s="193">
        <f t="shared" si="3"/>
        <v>0.01486363636</v>
      </c>
      <c r="L110" s="195">
        <f>Servente!$D$124</f>
        <v>5695.021066</v>
      </c>
      <c r="M110" s="198">
        <f t="shared" si="4"/>
        <v>0.0008333333333</v>
      </c>
      <c r="N110" s="199">
        <f t="shared" si="5"/>
        <v>4.745850889</v>
      </c>
      <c r="O110" s="199">
        <f>'Servente Líder'!$D$125</f>
        <v>7068.12264</v>
      </c>
      <c r="P110" s="200">
        <f t="shared" si="6"/>
        <v>0.00002777777778</v>
      </c>
      <c r="Q110" s="199">
        <f t="shared" si="7"/>
        <v>0.19633674</v>
      </c>
      <c r="R110" s="202">
        <f t="shared" si="8"/>
        <v>88.1506557</v>
      </c>
    </row>
    <row r="111">
      <c r="A111" s="162"/>
      <c r="B111" s="162"/>
      <c r="C111" s="248" t="s">
        <v>19</v>
      </c>
      <c r="D111" s="332" t="s">
        <v>413</v>
      </c>
      <c r="E111" s="333">
        <v>42.07</v>
      </c>
      <c r="F111" s="180" t="s">
        <v>377</v>
      </c>
      <c r="G111" s="320">
        <v>30.0</v>
      </c>
      <c r="H111" s="186">
        <f t="shared" si="1"/>
        <v>1.363636364</v>
      </c>
      <c r="I111" s="318">
        <f t="shared" si="2"/>
        <v>57.36818182</v>
      </c>
      <c r="J111" s="191">
        <v>1200.0</v>
      </c>
      <c r="K111" s="193">
        <f t="shared" si="3"/>
        <v>0.04780681818</v>
      </c>
      <c r="L111" s="195">
        <f>Servente!$D$124</f>
        <v>5695.021066</v>
      </c>
      <c r="M111" s="198">
        <f t="shared" si="4"/>
        <v>0.0008333333333</v>
      </c>
      <c r="N111" s="199">
        <f t="shared" si="5"/>
        <v>4.745850889</v>
      </c>
      <c r="O111" s="199">
        <f>'Servente Líder'!$D$125</f>
        <v>7068.12264</v>
      </c>
      <c r="P111" s="200">
        <f t="shared" si="6"/>
        <v>0.00002777777778</v>
      </c>
      <c r="Q111" s="199">
        <f t="shared" si="7"/>
        <v>0.19633674</v>
      </c>
      <c r="R111" s="202">
        <f t="shared" si="8"/>
        <v>283.5243185</v>
      </c>
    </row>
    <row r="112">
      <c r="A112" s="165"/>
      <c r="B112" s="165"/>
      <c r="C112" s="248" t="s">
        <v>19</v>
      </c>
      <c r="D112" s="332" t="s">
        <v>405</v>
      </c>
      <c r="E112" s="333">
        <v>7.48</v>
      </c>
      <c r="F112" s="180" t="s">
        <v>377</v>
      </c>
      <c r="G112" s="320">
        <v>30.0</v>
      </c>
      <c r="H112" s="186">
        <f t="shared" si="1"/>
        <v>1.363636364</v>
      </c>
      <c r="I112" s="318">
        <f t="shared" si="2"/>
        <v>10.2</v>
      </c>
      <c r="J112" s="191">
        <v>1200.0</v>
      </c>
      <c r="K112" s="193">
        <f t="shared" si="3"/>
        <v>0.0085</v>
      </c>
      <c r="L112" s="195">
        <f>Servente!$D$124</f>
        <v>5695.021066</v>
      </c>
      <c r="M112" s="198">
        <f t="shared" si="4"/>
        <v>0.0008333333333</v>
      </c>
      <c r="N112" s="199">
        <f t="shared" si="5"/>
        <v>4.745850889</v>
      </c>
      <c r="O112" s="199">
        <f>'Servente Líder'!$D$125</f>
        <v>7068.12264</v>
      </c>
      <c r="P112" s="200">
        <f t="shared" si="6"/>
        <v>0.00002777777778</v>
      </c>
      <c r="Q112" s="199">
        <f t="shared" si="7"/>
        <v>0.19633674</v>
      </c>
      <c r="R112" s="202">
        <f t="shared" si="8"/>
        <v>50.41031381</v>
      </c>
    </row>
    <row r="113">
      <c r="A113" s="175" t="s">
        <v>417</v>
      </c>
      <c r="B113" s="331" t="s">
        <v>329</v>
      </c>
      <c r="C113" s="248" t="s">
        <v>24</v>
      </c>
      <c r="D113" s="332" t="s">
        <v>248</v>
      </c>
      <c r="E113" s="333">
        <v>15.52</v>
      </c>
      <c r="F113" s="180" t="s">
        <v>210</v>
      </c>
      <c r="G113" s="320">
        <v>4.0</v>
      </c>
      <c r="H113" s="186">
        <f t="shared" si="1"/>
        <v>0.1818181818</v>
      </c>
      <c r="I113" s="318">
        <f t="shared" si="2"/>
        <v>2.821818182</v>
      </c>
      <c r="J113" s="191">
        <v>1500.0</v>
      </c>
      <c r="K113" s="193">
        <f t="shared" si="3"/>
        <v>0.001881212121</v>
      </c>
      <c r="L113" s="195">
        <f>Servente!$D$124</f>
        <v>5695.021066</v>
      </c>
      <c r="M113" s="198">
        <f t="shared" si="4"/>
        <v>0.0006666666667</v>
      </c>
      <c r="N113" s="199">
        <f t="shared" si="5"/>
        <v>3.796680711</v>
      </c>
      <c r="O113" s="199">
        <f>'Servente Líder'!$D$125</f>
        <v>7068.12264</v>
      </c>
      <c r="P113" s="200">
        <f t="shared" si="6"/>
        <v>0.00002222222222</v>
      </c>
      <c r="Q113" s="199">
        <f t="shared" si="7"/>
        <v>0.157069392</v>
      </c>
      <c r="R113" s="202">
        <f t="shared" si="8"/>
        <v>11.15676393</v>
      </c>
    </row>
    <row r="114">
      <c r="A114" s="162"/>
      <c r="B114" s="162"/>
      <c r="C114" s="320" t="s">
        <v>43</v>
      </c>
      <c r="D114" s="332" t="s">
        <v>287</v>
      </c>
      <c r="E114" s="333">
        <v>8.06</v>
      </c>
      <c r="F114" s="181" t="s">
        <v>255</v>
      </c>
      <c r="G114" s="320">
        <v>2.0</v>
      </c>
      <c r="H114" s="186">
        <f t="shared" si="1"/>
        <v>0.09090909091</v>
      </c>
      <c r="I114" s="318">
        <f t="shared" si="2"/>
        <v>0.7327272727</v>
      </c>
      <c r="J114" s="191">
        <v>2500.0</v>
      </c>
      <c r="K114" s="193">
        <f t="shared" si="3"/>
        <v>0.0002930909091</v>
      </c>
      <c r="L114" s="195">
        <f>Servente!$D$124</f>
        <v>5695.021066</v>
      </c>
      <c r="M114" s="198">
        <f t="shared" si="4"/>
        <v>0.0004</v>
      </c>
      <c r="N114" s="199">
        <f t="shared" si="5"/>
        <v>2.278008427</v>
      </c>
      <c r="O114" s="199">
        <f>'Servente Líder'!$D$125</f>
        <v>7068.12264</v>
      </c>
      <c r="P114" s="200">
        <f t="shared" si="6"/>
        <v>0.00001333333333</v>
      </c>
      <c r="Q114" s="199">
        <f t="shared" si="7"/>
        <v>0.0942416352</v>
      </c>
      <c r="R114" s="202">
        <f t="shared" si="8"/>
        <v>1.738212318</v>
      </c>
    </row>
    <row r="115">
      <c r="A115" s="162"/>
      <c r="B115" s="162"/>
      <c r="C115" s="248" t="s">
        <v>19</v>
      </c>
      <c r="D115" s="332" t="s">
        <v>418</v>
      </c>
      <c r="E115" s="333">
        <v>42.88</v>
      </c>
      <c r="F115" s="180" t="s">
        <v>377</v>
      </c>
      <c r="G115" s="320">
        <v>30.0</v>
      </c>
      <c r="H115" s="186">
        <f t="shared" si="1"/>
        <v>1.363636364</v>
      </c>
      <c r="I115" s="318">
        <f t="shared" si="2"/>
        <v>58.47272727</v>
      </c>
      <c r="J115" s="191">
        <v>1200.0</v>
      </c>
      <c r="K115" s="193">
        <f t="shared" si="3"/>
        <v>0.04872727273</v>
      </c>
      <c r="L115" s="195">
        <f>Servente!$D$124</f>
        <v>5695.021066</v>
      </c>
      <c r="M115" s="198">
        <f t="shared" si="4"/>
        <v>0.0008333333333</v>
      </c>
      <c r="N115" s="199">
        <f t="shared" si="5"/>
        <v>4.745850889</v>
      </c>
      <c r="O115" s="199">
        <f>'Servente Líder'!$D$125</f>
        <v>7068.12264</v>
      </c>
      <c r="P115" s="200">
        <f t="shared" si="6"/>
        <v>0.00002777777778</v>
      </c>
      <c r="Q115" s="199">
        <f t="shared" si="7"/>
        <v>0.19633674</v>
      </c>
      <c r="R115" s="202">
        <f t="shared" si="8"/>
        <v>288.9831893</v>
      </c>
    </row>
    <row r="116">
      <c r="A116" s="162"/>
      <c r="B116" s="162"/>
      <c r="C116" s="248" t="s">
        <v>19</v>
      </c>
      <c r="D116" s="332" t="s">
        <v>385</v>
      </c>
      <c r="E116" s="333">
        <v>14.25</v>
      </c>
      <c r="F116" s="180" t="s">
        <v>377</v>
      </c>
      <c r="G116" s="320">
        <v>30.0</v>
      </c>
      <c r="H116" s="186">
        <f t="shared" si="1"/>
        <v>1.363636364</v>
      </c>
      <c r="I116" s="318">
        <f t="shared" si="2"/>
        <v>19.43181818</v>
      </c>
      <c r="J116" s="191">
        <v>1200.0</v>
      </c>
      <c r="K116" s="193">
        <f t="shared" si="3"/>
        <v>0.01619318182</v>
      </c>
      <c r="L116" s="195">
        <f>Servente!$D$124</f>
        <v>5695.021066</v>
      </c>
      <c r="M116" s="198">
        <f t="shared" si="4"/>
        <v>0.0008333333333</v>
      </c>
      <c r="N116" s="199">
        <f t="shared" si="5"/>
        <v>4.745850889</v>
      </c>
      <c r="O116" s="199">
        <f>'Servente Líder'!$D$125</f>
        <v>7068.12264</v>
      </c>
      <c r="P116" s="200">
        <f t="shared" si="6"/>
        <v>0.00002777777778</v>
      </c>
      <c r="Q116" s="199">
        <f t="shared" si="7"/>
        <v>0.19633674</v>
      </c>
      <c r="R116" s="202">
        <f t="shared" si="8"/>
        <v>96.03569142</v>
      </c>
    </row>
    <row r="117">
      <c r="A117" s="162"/>
      <c r="B117" s="162"/>
      <c r="C117" s="248" t="s">
        <v>19</v>
      </c>
      <c r="D117" s="332" t="s">
        <v>405</v>
      </c>
      <c r="E117" s="333">
        <v>12.93</v>
      </c>
      <c r="F117" s="180" t="s">
        <v>377</v>
      </c>
      <c r="G117" s="320">
        <v>30.0</v>
      </c>
      <c r="H117" s="186">
        <f t="shared" si="1"/>
        <v>1.363636364</v>
      </c>
      <c r="I117" s="318">
        <f t="shared" si="2"/>
        <v>17.63181818</v>
      </c>
      <c r="J117" s="191">
        <v>1200.0</v>
      </c>
      <c r="K117" s="193">
        <f t="shared" si="3"/>
        <v>0.01469318182</v>
      </c>
      <c r="L117" s="195">
        <f>Servente!$D$124</f>
        <v>5695.021066</v>
      </c>
      <c r="M117" s="198">
        <f t="shared" si="4"/>
        <v>0.0008333333333</v>
      </c>
      <c r="N117" s="199">
        <f t="shared" si="5"/>
        <v>4.745850889</v>
      </c>
      <c r="O117" s="199">
        <f>'Servente Líder'!$D$125</f>
        <v>7068.12264</v>
      </c>
      <c r="P117" s="200">
        <f t="shared" si="6"/>
        <v>0.00002777777778</v>
      </c>
      <c r="Q117" s="199">
        <f t="shared" si="7"/>
        <v>0.19633674</v>
      </c>
      <c r="R117" s="202">
        <f t="shared" si="8"/>
        <v>87.13975369</v>
      </c>
    </row>
    <row r="118">
      <c r="A118" s="162"/>
      <c r="B118" s="162"/>
      <c r="C118" s="248" t="s">
        <v>19</v>
      </c>
      <c r="D118" s="332" t="s">
        <v>407</v>
      </c>
      <c r="E118" s="333">
        <v>14.0</v>
      </c>
      <c r="F118" s="180" t="s">
        <v>377</v>
      </c>
      <c r="G118" s="320">
        <v>30.0</v>
      </c>
      <c r="H118" s="186">
        <f t="shared" si="1"/>
        <v>1.363636364</v>
      </c>
      <c r="I118" s="318">
        <f t="shared" si="2"/>
        <v>19.09090909</v>
      </c>
      <c r="J118" s="191">
        <v>1200.0</v>
      </c>
      <c r="K118" s="193">
        <f t="shared" si="3"/>
        <v>0.01590909091</v>
      </c>
      <c r="L118" s="195">
        <f>Servente!$D$124</f>
        <v>5695.021066</v>
      </c>
      <c r="M118" s="198">
        <f t="shared" si="4"/>
        <v>0.0008333333333</v>
      </c>
      <c r="N118" s="199">
        <f t="shared" si="5"/>
        <v>4.745850889</v>
      </c>
      <c r="O118" s="199">
        <f>'Servente Líder'!$D$125</f>
        <v>7068.12264</v>
      </c>
      <c r="P118" s="200">
        <f t="shared" si="6"/>
        <v>0.00002777777778</v>
      </c>
      <c r="Q118" s="199">
        <f t="shared" si="7"/>
        <v>0.19633674</v>
      </c>
      <c r="R118" s="202">
        <f t="shared" si="8"/>
        <v>94.35085473</v>
      </c>
    </row>
    <row r="119">
      <c r="A119" s="162"/>
      <c r="B119" s="162"/>
      <c r="C119" s="248" t="s">
        <v>19</v>
      </c>
      <c r="D119" s="332" t="s">
        <v>408</v>
      </c>
      <c r="E119" s="333">
        <v>8.67</v>
      </c>
      <c r="F119" s="180" t="s">
        <v>377</v>
      </c>
      <c r="G119" s="320">
        <v>30.0</v>
      </c>
      <c r="H119" s="186">
        <f t="shared" si="1"/>
        <v>1.363636364</v>
      </c>
      <c r="I119" s="318">
        <f t="shared" si="2"/>
        <v>11.82272727</v>
      </c>
      <c r="J119" s="191">
        <v>1200.0</v>
      </c>
      <c r="K119" s="193">
        <f t="shared" si="3"/>
        <v>0.009852272727</v>
      </c>
      <c r="L119" s="195">
        <f>Servente!$D$124</f>
        <v>5695.021066</v>
      </c>
      <c r="M119" s="198">
        <f t="shared" si="4"/>
        <v>0.0008333333333</v>
      </c>
      <c r="N119" s="199">
        <f t="shared" si="5"/>
        <v>4.745850889</v>
      </c>
      <c r="O119" s="199">
        <f>'Servente Líder'!$D$125</f>
        <v>7068.12264</v>
      </c>
      <c r="P119" s="200">
        <f t="shared" si="6"/>
        <v>0.00002777777778</v>
      </c>
      <c r="Q119" s="199">
        <f t="shared" si="7"/>
        <v>0.19633674</v>
      </c>
      <c r="R119" s="202">
        <f t="shared" si="8"/>
        <v>58.43013646</v>
      </c>
    </row>
    <row r="120">
      <c r="A120" s="162"/>
      <c r="B120" s="162"/>
      <c r="C120" s="248" t="s">
        <v>19</v>
      </c>
      <c r="D120" s="332" t="s">
        <v>419</v>
      </c>
      <c r="E120" s="333">
        <v>8.65</v>
      </c>
      <c r="F120" s="180" t="s">
        <v>377</v>
      </c>
      <c r="G120" s="320">
        <v>30.0</v>
      </c>
      <c r="H120" s="186">
        <f t="shared" si="1"/>
        <v>1.363636364</v>
      </c>
      <c r="I120" s="318">
        <f t="shared" si="2"/>
        <v>11.79545455</v>
      </c>
      <c r="J120" s="191">
        <v>1200.0</v>
      </c>
      <c r="K120" s="193">
        <f t="shared" si="3"/>
        <v>0.009829545455</v>
      </c>
      <c r="L120" s="195">
        <f>Servente!$D$124</f>
        <v>5695.021066</v>
      </c>
      <c r="M120" s="198">
        <f t="shared" si="4"/>
        <v>0.0008333333333</v>
      </c>
      <c r="N120" s="199">
        <f t="shared" si="5"/>
        <v>4.745850889</v>
      </c>
      <c r="O120" s="199">
        <f>'Servente Líder'!$D$125</f>
        <v>7068.12264</v>
      </c>
      <c r="P120" s="200">
        <f t="shared" si="6"/>
        <v>0.00002777777778</v>
      </c>
      <c r="Q120" s="199">
        <f t="shared" si="7"/>
        <v>0.19633674</v>
      </c>
      <c r="R120" s="202">
        <f t="shared" si="8"/>
        <v>58.29534953</v>
      </c>
    </row>
    <row r="121">
      <c r="A121" s="162"/>
      <c r="B121" s="162"/>
      <c r="C121" s="256" t="s">
        <v>24</v>
      </c>
      <c r="D121" s="332" t="s">
        <v>248</v>
      </c>
      <c r="E121" s="333">
        <v>12.75</v>
      </c>
      <c r="F121" s="180" t="s">
        <v>210</v>
      </c>
      <c r="G121" s="320">
        <v>4.0</v>
      </c>
      <c r="H121" s="186">
        <f t="shared" si="1"/>
        <v>0.1818181818</v>
      </c>
      <c r="I121" s="318">
        <f t="shared" si="2"/>
        <v>2.318181818</v>
      </c>
      <c r="J121" s="191">
        <v>1500.0</v>
      </c>
      <c r="K121" s="193">
        <f t="shared" si="3"/>
        <v>0.001545454545</v>
      </c>
      <c r="L121" s="195">
        <f>Servente!$D$124</f>
        <v>5695.021066</v>
      </c>
      <c r="M121" s="198">
        <f t="shared" si="4"/>
        <v>0.0006666666667</v>
      </c>
      <c r="N121" s="199">
        <f t="shared" si="5"/>
        <v>3.796680711</v>
      </c>
      <c r="O121" s="199">
        <f>'Servente Líder'!$D$125</f>
        <v>7068.12264</v>
      </c>
      <c r="P121" s="200">
        <f t="shared" si="6"/>
        <v>0.00002222222222</v>
      </c>
      <c r="Q121" s="199">
        <f t="shared" si="7"/>
        <v>0.157069392</v>
      </c>
      <c r="R121" s="202">
        <f t="shared" si="8"/>
        <v>9.165511602</v>
      </c>
    </row>
    <row r="122">
      <c r="A122" s="165"/>
      <c r="B122" s="165"/>
      <c r="C122" s="256" t="s">
        <v>24</v>
      </c>
      <c r="D122" s="332" t="s">
        <v>309</v>
      </c>
      <c r="E122" s="333">
        <v>33.98</v>
      </c>
      <c r="F122" s="180" t="s">
        <v>210</v>
      </c>
      <c r="G122" s="320">
        <v>4.0</v>
      </c>
      <c r="H122" s="186">
        <f t="shared" si="1"/>
        <v>0.1818181818</v>
      </c>
      <c r="I122" s="318">
        <f t="shared" si="2"/>
        <v>6.178181818</v>
      </c>
      <c r="J122" s="191">
        <v>1500.0</v>
      </c>
      <c r="K122" s="193">
        <f t="shared" si="3"/>
        <v>0.004118787879</v>
      </c>
      <c r="L122" s="195">
        <f>Servente!$D$124</f>
        <v>5695.021066</v>
      </c>
      <c r="M122" s="198">
        <f t="shared" si="4"/>
        <v>0.0006666666667</v>
      </c>
      <c r="N122" s="199">
        <f t="shared" si="5"/>
        <v>3.796680711</v>
      </c>
      <c r="O122" s="199">
        <f>'Servente Líder'!$D$125</f>
        <v>7068.12264</v>
      </c>
      <c r="P122" s="200">
        <f t="shared" si="6"/>
        <v>0.00002222222222</v>
      </c>
      <c r="Q122" s="199">
        <f t="shared" si="7"/>
        <v>0.157069392</v>
      </c>
      <c r="R122" s="202">
        <f t="shared" si="8"/>
        <v>24.426987</v>
      </c>
    </row>
    <row r="123">
      <c r="A123" s="175" t="s">
        <v>420</v>
      </c>
      <c r="B123" s="331" t="s">
        <v>329</v>
      </c>
      <c r="C123" s="248" t="s">
        <v>19</v>
      </c>
      <c r="D123" s="332" t="s">
        <v>366</v>
      </c>
      <c r="E123" s="333">
        <v>7.56</v>
      </c>
      <c r="F123" s="180" t="s">
        <v>210</v>
      </c>
      <c r="G123" s="320">
        <v>4.0</v>
      </c>
      <c r="H123" s="186">
        <f t="shared" si="1"/>
        <v>0.1818181818</v>
      </c>
      <c r="I123" s="318">
        <f t="shared" si="2"/>
        <v>1.374545455</v>
      </c>
      <c r="J123" s="191">
        <v>1200.0</v>
      </c>
      <c r="K123" s="193">
        <f t="shared" si="3"/>
        <v>0.001145454545</v>
      </c>
      <c r="L123" s="195">
        <f>Servente!$D$124</f>
        <v>5695.021066</v>
      </c>
      <c r="M123" s="198">
        <f t="shared" si="4"/>
        <v>0.0008333333333</v>
      </c>
      <c r="N123" s="199">
        <f t="shared" si="5"/>
        <v>4.745850889</v>
      </c>
      <c r="O123" s="199">
        <f>'Servente Líder'!$D$125</f>
        <v>7068.12264</v>
      </c>
      <c r="P123" s="200">
        <f t="shared" si="6"/>
        <v>0.00002777777778</v>
      </c>
      <c r="Q123" s="199">
        <f t="shared" si="7"/>
        <v>0.19633674</v>
      </c>
      <c r="R123" s="202">
        <f t="shared" si="8"/>
        <v>6.79326154</v>
      </c>
    </row>
    <row r="124">
      <c r="A124" s="162"/>
      <c r="B124" s="162"/>
      <c r="C124" s="248" t="s">
        <v>19</v>
      </c>
      <c r="D124" s="332" t="s">
        <v>396</v>
      </c>
      <c r="E124" s="333">
        <v>8.68</v>
      </c>
      <c r="F124" s="180" t="s">
        <v>210</v>
      </c>
      <c r="G124" s="320">
        <v>4.0</v>
      </c>
      <c r="H124" s="186">
        <f t="shared" si="1"/>
        <v>0.1818181818</v>
      </c>
      <c r="I124" s="318">
        <f t="shared" si="2"/>
        <v>1.578181818</v>
      </c>
      <c r="J124" s="191">
        <v>1200.0</v>
      </c>
      <c r="K124" s="193">
        <f t="shared" si="3"/>
        <v>0.001315151515</v>
      </c>
      <c r="L124" s="195">
        <f>Servente!$D$124</f>
        <v>5695.021066</v>
      </c>
      <c r="M124" s="198">
        <f t="shared" si="4"/>
        <v>0.0008333333333</v>
      </c>
      <c r="N124" s="199">
        <f t="shared" si="5"/>
        <v>4.745850889</v>
      </c>
      <c r="O124" s="199">
        <f>'Servente Líder'!$D$125</f>
        <v>7068.12264</v>
      </c>
      <c r="P124" s="200">
        <f t="shared" si="6"/>
        <v>0.00002777777778</v>
      </c>
      <c r="Q124" s="199">
        <f t="shared" si="7"/>
        <v>0.19633674</v>
      </c>
      <c r="R124" s="202">
        <f t="shared" si="8"/>
        <v>7.799670658</v>
      </c>
    </row>
    <row r="125">
      <c r="A125" s="162"/>
      <c r="B125" s="162"/>
      <c r="C125" s="320" t="s">
        <v>34</v>
      </c>
      <c r="D125" s="332" t="s">
        <v>421</v>
      </c>
      <c r="E125" s="333">
        <v>26.1</v>
      </c>
      <c r="F125" s="181" t="s">
        <v>255</v>
      </c>
      <c r="G125" s="320">
        <v>2.0</v>
      </c>
      <c r="H125" s="186">
        <f t="shared" si="1"/>
        <v>0.09090909091</v>
      </c>
      <c r="I125" s="318">
        <f t="shared" si="2"/>
        <v>2.372727273</v>
      </c>
      <c r="J125" s="191">
        <v>450.0</v>
      </c>
      <c r="K125" s="193">
        <f t="shared" si="3"/>
        <v>0.005272727273</v>
      </c>
      <c r="L125" s="195">
        <f>Servente!$D$124</f>
        <v>5695.021066</v>
      </c>
      <c r="M125" s="198">
        <f t="shared" si="4"/>
        <v>0.002222222222</v>
      </c>
      <c r="N125" s="199">
        <f t="shared" si="5"/>
        <v>12.65560237</v>
      </c>
      <c r="O125" s="199">
        <f>'Servente Líder'!$D$125</f>
        <v>7068.12264</v>
      </c>
      <c r="P125" s="200">
        <f t="shared" si="6"/>
        <v>0.00007407407407</v>
      </c>
      <c r="Q125" s="199">
        <f t="shared" si="7"/>
        <v>0.52356464</v>
      </c>
      <c r="R125" s="202">
        <f t="shared" si="8"/>
        <v>31.270569</v>
      </c>
    </row>
    <row r="126">
      <c r="A126" s="165"/>
      <c r="B126" s="165"/>
      <c r="C126" s="320" t="s">
        <v>34</v>
      </c>
      <c r="D126" s="332" t="s">
        <v>422</v>
      </c>
      <c r="E126" s="333">
        <v>47.9</v>
      </c>
      <c r="F126" s="181" t="s">
        <v>255</v>
      </c>
      <c r="G126" s="320">
        <v>2.0</v>
      </c>
      <c r="H126" s="186">
        <f t="shared" si="1"/>
        <v>0.09090909091</v>
      </c>
      <c r="I126" s="318">
        <f t="shared" si="2"/>
        <v>4.354545455</v>
      </c>
      <c r="J126" s="191">
        <v>450.0</v>
      </c>
      <c r="K126" s="193">
        <f t="shared" si="3"/>
        <v>0.009676767677</v>
      </c>
      <c r="L126" s="195">
        <f>Servente!$D$124</f>
        <v>5695.021066</v>
      </c>
      <c r="M126" s="198">
        <f t="shared" si="4"/>
        <v>0.002222222222</v>
      </c>
      <c r="N126" s="199">
        <f t="shared" si="5"/>
        <v>12.65560237</v>
      </c>
      <c r="O126" s="199">
        <f>'Servente Líder'!$D$125</f>
        <v>7068.12264</v>
      </c>
      <c r="P126" s="200">
        <f t="shared" si="6"/>
        <v>0.00007407407407</v>
      </c>
      <c r="Q126" s="199">
        <f t="shared" si="7"/>
        <v>0.52356464</v>
      </c>
      <c r="R126" s="202">
        <f t="shared" si="8"/>
        <v>57.3892818</v>
      </c>
    </row>
    <row r="127">
      <c r="A127" s="175" t="s">
        <v>423</v>
      </c>
      <c r="B127" s="331" t="s">
        <v>329</v>
      </c>
      <c r="C127" s="320" t="s">
        <v>34</v>
      </c>
      <c r="D127" s="283" t="s">
        <v>34</v>
      </c>
      <c r="E127" s="318">
        <v>64.98</v>
      </c>
      <c r="F127" s="181" t="s">
        <v>255</v>
      </c>
      <c r="G127" s="320">
        <v>2.0</v>
      </c>
      <c r="H127" s="186">
        <f t="shared" si="1"/>
        <v>0.09090909091</v>
      </c>
      <c r="I127" s="318">
        <f t="shared" si="2"/>
        <v>5.907272727</v>
      </c>
      <c r="J127" s="191">
        <v>450.0</v>
      </c>
      <c r="K127" s="193">
        <f t="shared" si="3"/>
        <v>0.01312727273</v>
      </c>
      <c r="L127" s="195">
        <f>Servente!$D$124</f>
        <v>5695.021066</v>
      </c>
      <c r="M127" s="198">
        <f t="shared" si="4"/>
        <v>0.002222222222</v>
      </c>
      <c r="N127" s="199">
        <f t="shared" si="5"/>
        <v>12.65560237</v>
      </c>
      <c r="O127" s="199">
        <f>'Servente Líder'!$D$125</f>
        <v>7068.12264</v>
      </c>
      <c r="P127" s="200">
        <f t="shared" si="6"/>
        <v>0.00007407407407</v>
      </c>
      <c r="Q127" s="199">
        <f t="shared" si="7"/>
        <v>0.52356464</v>
      </c>
      <c r="R127" s="202">
        <f t="shared" si="8"/>
        <v>77.85293384</v>
      </c>
    </row>
    <row r="128">
      <c r="A128" s="162"/>
      <c r="B128" s="162"/>
      <c r="C128" s="256" t="s">
        <v>24</v>
      </c>
      <c r="D128" s="283" t="s">
        <v>248</v>
      </c>
      <c r="E128" s="318">
        <v>6.28</v>
      </c>
      <c r="F128" s="180" t="s">
        <v>210</v>
      </c>
      <c r="G128" s="320">
        <v>4.0</v>
      </c>
      <c r="H128" s="186">
        <f t="shared" si="1"/>
        <v>0.1818181818</v>
      </c>
      <c r="I128" s="318">
        <f t="shared" si="2"/>
        <v>1.141818182</v>
      </c>
      <c r="J128" s="191">
        <v>1500.0</v>
      </c>
      <c r="K128" s="193">
        <f t="shared" si="3"/>
        <v>0.0007612121212</v>
      </c>
      <c r="L128" s="195">
        <f>Servente!$D$124</f>
        <v>5695.021066</v>
      </c>
      <c r="M128" s="198">
        <f t="shared" si="4"/>
        <v>0.0006666666667</v>
      </c>
      <c r="N128" s="199">
        <f t="shared" si="5"/>
        <v>3.796680711</v>
      </c>
      <c r="O128" s="199">
        <f>'Servente Líder'!$D$125</f>
        <v>7068.12264</v>
      </c>
      <c r="P128" s="200">
        <f t="shared" si="6"/>
        <v>0.00002222222222</v>
      </c>
      <c r="Q128" s="199">
        <f t="shared" si="7"/>
        <v>0.157069392</v>
      </c>
      <c r="R128" s="202">
        <f t="shared" si="8"/>
        <v>4.514463754</v>
      </c>
    </row>
    <row r="129">
      <c r="A129" s="162"/>
      <c r="B129" s="162"/>
      <c r="C129" s="248" t="s">
        <v>19</v>
      </c>
      <c r="D129" s="283" t="s">
        <v>396</v>
      </c>
      <c r="E129" s="318">
        <v>8.14</v>
      </c>
      <c r="F129" s="180" t="s">
        <v>210</v>
      </c>
      <c r="G129" s="320">
        <v>4.0</v>
      </c>
      <c r="H129" s="186">
        <f t="shared" si="1"/>
        <v>0.1818181818</v>
      </c>
      <c r="I129" s="318">
        <f t="shared" si="2"/>
        <v>1.48</v>
      </c>
      <c r="J129" s="191">
        <v>1200.0</v>
      </c>
      <c r="K129" s="193">
        <f t="shared" si="3"/>
        <v>0.001233333333</v>
      </c>
      <c r="L129" s="195">
        <f>Servente!$D$124</f>
        <v>5695.021066</v>
      </c>
      <c r="M129" s="198">
        <f t="shared" si="4"/>
        <v>0.0008333333333</v>
      </c>
      <c r="N129" s="199">
        <f t="shared" si="5"/>
        <v>4.745850889</v>
      </c>
      <c r="O129" s="199">
        <f>'Servente Líder'!$D$125</f>
        <v>7068.12264</v>
      </c>
      <c r="P129" s="200">
        <f t="shared" si="6"/>
        <v>0.00002777777778</v>
      </c>
      <c r="Q129" s="199">
        <f t="shared" si="7"/>
        <v>0.19633674</v>
      </c>
      <c r="R129" s="202">
        <f t="shared" si="8"/>
        <v>7.31443769</v>
      </c>
    </row>
    <row r="130">
      <c r="A130" s="162"/>
      <c r="B130" s="162"/>
      <c r="C130" s="248" t="s">
        <v>19</v>
      </c>
      <c r="D130" s="283" t="s">
        <v>397</v>
      </c>
      <c r="E130" s="318">
        <v>9.7</v>
      </c>
      <c r="F130" s="180" t="s">
        <v>210</v>
      </c>
      <c r="G130" s="320">
        <v>4.0</v>
      </c>
      <c r="H130" s="186">
        <f t="shared" si="1"/>
        <v>0.1818181818</v>
      </c>
      <c r="I130" s="318">
        <f t="shared" si="2"/>
        <v>1.763636364</v>
      </c>
      <c r="J130" s="191">
        <v>1200.0</v>
      </c>
      <c r="K130" s="193">
        <f t="shared" si="3"/>
        <v>0.00146969697</v>
      </c>
      <c r="L130" s="195">
        <f>Servente!$D$124</f>
        <v>5695.021066</v>
      </c>
      <c r="M130" s="198">
        <f t="shared" si="4"/>
        <v>0.0008333333333</v>
      </c>
      <c r="N130" s="199">
        <f t="shared" si="5"/>
        <v>4.745850889</v>
      </c>
      <c r="O130" s="199">
        <f>'Servente Líder'!$D$125</f>
        <v>7068.12264</v>
      </c>
      <c r="P130" s="200">
        <f t="shared" si="6"/>
        <v>0.00002777777778</v>
      </c>
      <c r="Q130" s="199">
        <f t="shared" si="7"/>
        <v>0.19633674</v>
      </c>
      <c r="R130" s="202">
        <f t="shared" si="8"/>
        <v>8.716221818</v>
      </c>
    </row>
    <row r="131">
      <c r="A131" s="165"/>
      <c r="B131" s="165"/>
      <c r="C131" s="248" t="s">
        <v>19</v>
      </c>
      <c r="D131" s="283" t="s">
        <v>398</v>
      </c>
      <c r="E131" s="318">
        <v>21.03</v>
      </c>
      <c r="F131" s="180" t="s">
        <v>210</v>
      </c>
      <c r="G131" s="320">
        <v>4.0</v>
      </c>
      <c r="H131" s="186">
        <f t="shared" si="1"/>
        <v>0.1818181818</v>
      </c>
      <c r="I131" s="318">
        <f t="shared" si="2"/>
        <v>3.823636364</v>
      </c>
      <c r="J131" s="191">
        <v>1200.0</v>
      </c>
      <c r="K131" s="193">
        <f t="shared" si="3"/>
        <v>0.003186363636</v>
      </c>
      <c r="L131" s="195">
        <f>Servente!$D$124</f>
        <v>5695.021066</v>
      </c>
      <c r="M131" s="198">
        <f t="shared" si="4"/>
        <v>0.0008333333333</v>
      </c>
      <c r="N131" s="199">
        <f t="shared" si="5"/>
        <v>4.745850889</v>
      </c>
      <c r="O131" s="199">
        <f>'Servente Líder'!$D$125</f>
        <v>7068.12264</v>
      </c>
      <c r="P131" s="200">
        <f t="shared" si="6"/>
        <v>0.00002777777778</v>
      </c>
      <c r="Q131" s="199">
        <f t="shared" si="7"/>
        <v>0.19633674</v>
      </c>
      <c r="R131" s="202">
        <f t="shared" si="8"/>
        <v>18.89712833</v>
      </c>
    </row>
    <row r="132">
      <c r="A132" s="175" t="s">
        <v>424</v>
      </c>
      <c r="B132" s="331" t="s">
        <v>329</v>
      </c>
      <c r="C132" s="320" t="s">
        <v>34</v>
      </c>
      <c r="D132" s="283" t="s">
        <v>421</v>
      </c>
      <c r="E132" s="318">
        <v>151.76</v>
      </c>
      <c r="F132" s="181" t="s">
        <v>255</v>
      </c>
      <c r="G132" s="320">
        <v>2.0</v>
      </c>
      <c r="H132" s="186">
        <f t="shared" si="1"/>
        <v>0.09090909091</v>
      </c>
      <c r="I132" s="318">
        <f t="shared" si="2"/>
        <v>13.79636364</v>
      </c>
      <c r="J132" s="191">
        <v>450.0</v>
      </c>
      <c r="K132" s="193">
        <f t="shared" si="3"/>
        <v>0.03065858586</v>
      </c>
      <c r="L132" s="195">
        <f>Servente!$D$124</f>
        <v>5695.021066</v>
      </c>
      <c r="M132" s="198">
        <f t="shared" si="4"/>
        <v>0.002222222222</v>
      </c>
      <c r="N132" s="199">
        <f t="shared" si="5"/>
        <v>12.65560237</v>
      </c>
      <c r="O132" s="199">
        <f>'Servente Líder'!$D$125</f>
        <v>7068.12264</v>
      </c>
      <c r="P132" s="200">
        <f t="shared" si="6"/>
        <v>0.00007407407407</v>
      </c>
      <c r="Q132" s="199">
        <f t="shared" si="7"/>
        <v>0.52356464</v>
      </c>
      <c r="R132" s="202">
        <f t="shared" si="8"/>
        <v>181.8245805</v>
      </c>
    </row>
    <row r="133">
      <c r="A133" s="162"/>
      <c r="B133" s="162"/>
      <c r="C133" s="320" t="s">
        <v>43</v>
      </c>
      <c r="D133" s="283" t="s">
        <v>287</v>
      </c>
      <c r="E133" s="318">
        <v>13.1</v>
      </c>
      <c r="F133" s="181" t="s">
        <v>255</v>
      </c>
      <c r="G133" s="320">
        <v>2.0</v>
      </c>
      <c r="H133" s="186">
        <f t="shared" si="1"/>
        <v>0.09090909091</v>
      </c>
      <c r="I133" s="318">
        <f t="shared" si="2"/>
        <v>1.190909091</v>
      </c>
      <c r="J133" s="191">
        <v>2500.0</v>
      </c>
      <c r="K133" s="193">
        <f t="shared" si="3"/>
        <v>0.0004763636364</v>
      </c>
      <c r="L133" s="195">
        <f>Servente!$D$124</f>
        <v>5695.021066</v>
      </c>
      <c r="M133" s="198">
        <f t="shared" si="4"/>
        <v>0.0004</v>
      </c>
      <c r="N133" s="199">
        <f t="shared" si="5"/>
        <v>2.278008427</v>
      </c>
      <c r="O133" s="199">
        <f>'Servente Líder'!$D$125</f>
        <v>7068.12264</v>
      </c>
      <c r="P133" s="200">
        <f t="shared" si="6"/>
        <v>0.00001333333333</v>
      </c>
      <c r="Q133" s="199">
        <f t="shared" si="7"/>
        <v>0.0942416352</v>
      </c>
      <c r="R133" s="202">
        <f t="shared" si="8"/>
        <v>2.825134164</v>
      </c>
    </row>
    <row r="134">
      <c r="A134" s="162"/>
      <c r="B134" s="162"/>
      <c r="C134" s="248" t="s">
        <v>19</v>
      </c>
      <c r="D134" s="283" t="s">
        <v>396</v>
      </c>
      <c r="E134" s="318">
        <v>19.95</v>
      </c>
      <c r="F134" s="180" t="s">
        <v>210</v>
      </c>
      <c r="G134" s="320">
        <v>4.0</v>
      </c>
      <c r="H134" s="186">
        <f t="shared" si="1"/>
        <v>0.1818181818</v>
      </c>
      <c r="I134" s="318">
        <f t="shared" si="2"/>
        <v>3.627272727</v>
      </c>
      <c r="J134" s="191">
        <v>1200.0</v>
      </c>
      <c r="K134" s="193">
        <f t="shared" si="3"/>
        <v>0.003022727273</v>
      </c>
      <c r="L134" s="195">
        <f>Servente!$D$124</f>
        <v>5695.021066</v>
      </c>
      <c r="M134" s="198">
        <f t="shared" si="4"/>
        <v>0.0008333333333</v>
      </c>
      <c r="N134" s="199">
        <f t="shared" si="5"/>
        <v>4.745850889</v>
      </c>
      <c r="O134" s="199">
        <f>'Servente Líder'!$D$125</f>
        <v>7068.12264</v>
      </c>
      <c r="P134" s="200">
        <f t="shared" si="6"/>
        <v>0.00002777777778</v>
      </c>
      <c r="Q134" s="199">
        <f t="shared" si="7"/>
        <v>0.19633674</v>
      </c>
      <c r="R134" s="202">
        <f t="shared" si="8"/>
        <v>17.9266624</v>
      </c>
    </row>
    <row r="135">
      <c r="A135" s="162"/>
      <c r="B135" s="162"/>
      <c r="C135" s="320" t="s">
        <v>34</v>
      </c>
      <c r="D135" s="283" t="s">
        <v>422</v>
      </c>
      <c r="E135" s="318">
        <v>80.82</v>
      </c>
      <c r="F135" s="181" t="s">
        <v>255</v>
      </c>
      <c r="G135" s="320">
        <v>2.0</v>
      </c>
      <c r="H135" s="186">
        <f t="shared" si="1"/>
        <v>0.09090909091</v>
      </c>
      <c r="I135" s="318">
        <f t="shared" si="2"/>
        <v>7.347272727</v>
      </c>
      <c r="J135" s="191">
        <v>450.0</v>
      </c>
      <c r="K135" s="193">
        <f t="shared" si="3"/>
        <v>0.01632727273</v>
      </c>
      <c r="L135" s="195">
        <f>Servente!$D$124</f>
        <v>5695.021066</v>
      </c>
      <c r="M135" s="198">
        <f t="shared" si="4"/>
        <v>0.002222222222</v>
      </c>
      <c r="N135" s="199">
        <f t="shared" si="5"/>
        <v>12.65560237</v>
      </c>
      <c r="O135" s="199">
        <f>'Servente Líder'!$D$125</f>
        <v>7068.12264</v>
      </c>
      <c r="P135" s="200">
        <f t="shared" si="6"/>
        <v>0.00007407407407</v>
      </c>
      <c r="Q135" s="199">
        <f t="shared" si="7"/>
        <v>0.52356464</v>
      </c>
      <c r="R135" s="202">
        <f t="shared" si="8"/>
        <v>96.83093434</v>
      </c>
    </row>
    <row r="136">
      <c r="A136" s="162"/>
      <c r="B136" s="162"/>
      <c r="C136" s="248" t="s">
        <v>19</v>
      </c>
      <c r="D136" s="283" t="s">
        <v>397</v>
      </c>
      <c r="E136" s="318">
        <v>25.07</v>
      </c>
      <c r="F136" s="180" t="s">
        <v>210</v>
      </c>
      <c r="G136" s="320">
        <v>4.0</v>
      </c>
      <c r="H136" s="186">
        <f t="shared" si="1"/>
        <v>0.1818181818</v>
      </c>
      <c r="I136" s="318">
        <f t="shared" si="2"/>
        <v>4.558181818</v>
      </c>
      <c r="J136" s="191">
        <v>1200.0</v>
      </c>
      <c r="K136" s="193">
        <f t="shared" si="3"/>
        <v>0.003798484848</v>
      </c>
      <c r="L136" s="195">
        <f>Servente!$D$124</f>
        <v>5695.021066</v>
      </c>
      <c r="M136" s="198">
        <f t="shared" si="4"/>
        <v>0.0008333333333</v>
      </c>
      <c r="N136" s="199">
        <f t="shared" si="5"/>
        <v>4.745850889</v>
      </c>
      <c r="O136" s="199">
        <f>'Servente Líder'!$D$125</f>
        <v>7068.12264</v>
      </c>
      <c r="P136" s="200">
        <f t="shared" si="6"/>
        <v>0.00002777777778</v>
      </c>
      <c r="Q136" s="199">
        <f t="shared" si="7"/>
        <v>0.19633674</v>
      </c>
      <c r="R136" s="202">
        <f t="shared" si="8"/>
        <v>22.52738979</v>
      </c>
    </row>
    <row r="137">
      <c r="A137" s="162"/>
      <c r="B137" s="162"/>
      <c r="C137" s="248" t="s">
        <v>24</v>
      </c>
      <c r="D137" s="283" t="s">
        <v>248</v>
      </c>
      <c r="E137" s="318">
        <v>2.36</v>
      </c>
      <c r="F137" s="180" t="s">
        <v>210</v>
      </c>
      <c r="G137" s="320">
        <v>4.0</v>
      </c>
      <c r="H137" s="186">
        <f t="shared" si="1"/>
        <v>0.1818181818</v>
      </c>
      <c r="I137" s="318">
        <f t="shared" si="2"/>
        <v>0.4290909091</v>
      </c>
      <c r="J137" s="191">
        <v>1500.0</v>
      </c>
      <c r="K137" s="193">
        <f t="shared" si="3"/>
        <v>0.0002860606061</v>
      </c>
      <c r="L137" s="195">
        <f>Servente!$D$124</f>
        <v>5695.021066</v>
      </c>
      <c r="M137" s="198">
        <f t="shared" si="4"/>
        <v>0.0006666666667</v>
      </c>
      <c r="N137" s="199">
        <f t="shared" si="5"/>
        <v>3.796680711</v>
      </c>
      <c r="O137" s="199">
        <f>'Servente Líder'!$D$125</f>
        <v>7068.12264</v>
      </c>
      <c r="P137" s="200">
        <f t="shared" si="6"/>
        <v>0.00002222222222</v>
      </c>
      <c r="Q137" s="199">
        <f t="shared" si="7"/>
        <v>0.157069392</v>
      </c>
      <c r="R137" s="202">
        <f t="shared" si="8"/>
        <v>1.696518226</v>
      </c>
    </row>
    <row r="138">
      <c r="A138" s="165"/>
      <c r="B138" s="165"/>
      <c r="C138" s="248" t="s">
        <v>24</v>
      </c>
      <c r="D138" s="283" t="s">
        <v>248</v>
      </c>
      <c r="E138" s="318">
        <v>2.34</v>
      </c>
      <c r="F138" s="180" t="s">
        <v>210</v>
      </c>
      <c r="G138" s="320">
        <v>4.0</v>
      </c>
      <c r="H138" s="186">
        <f t="shared" si="1"/>
        <v>0.1818181818</v>
      </c>
      <c r="I138" s="318">
        <f t="shared" si="2"/>
        <v>0.4254545455</v>
      </c>
      <c r="J138" s="191">
        <v>1500.0</v>
      </c>
      <c r="K138" s="193">
        <f t="shared" si="3"/>
        <v>0.0002836363636</v>
      </c>
      <c r="L138" s="195">
        <f>Servente!$D$124</f>
        <v>5695.021066</v>
      </c>
      <c r="M138" s="198">
        <f t="shared" si="4"/>
        <v>0.0006666666667</v>
      </c>
      <c r="N138" s="199">
        <f t="shared" si="5"/>
        <v>3.796680711</v>
      </c>
      <c r="O138" s="199">
        <f>'Servente Líder'!$D$125</f>
        <v>7068.12264</v>
      </c>
      <c r="P138" s="200">
        <f t="shared" si="6"/>
        <v>0.00002222222222</v>
      </c>
      <c r="Q138" s="199">
        <f t="shared" si="7"/>
        <v>0.157069392</v>
      </c>
      <c r="R138" s="202">
        <f t="shared" si="8"/>
        <v>1.682140953</v>
      </c>
    </row>
    <row r="139">
      <c r="A139" s="175" t="s">
        <v>425</v>
      </c>
      <c r="B139" s="331" t="s">
        <v>329</v>
      </c>
      <c r="C139" s="248" t="s">
        <v>19</v>
      </c>
      <c r="D139" s="283" t="s">
        <v>426</v>
      </c>
      <c r="E139" s="318">
        <v>6.48</v>
      </c>
      <c r="F139" s="180" t="s">
        <v>210</v>
      </c>
      <c r="G139" s="320">
        <v>4.0</v>
      </c>
      <c r="H139" s="186">
        <f t="shared" si="1"/>
        <v>0.1818181818</v>
      </c>
      <c r="I139" s="318">
        <f t="shared" si="2"/>
        <v>1.178181818</v>
      </c>
      <c r="J139" s="191">
        <v>1200.0</v>
      </c>
      <c r="K139" s="193">
        <f t="shared" si="3"/>
        <v>0.0009818181818</v>
      </c>
      <c r="L139" s="195">
        <f>Servente!$D$124</f>
        <v>5695.021066</v>
      </c>
      <c r="M139" s="198">
        <f t="shared" si="4"/>
        <v>0.0008333333333</v>
      </c>
      <c r="N139" s="199">
        <f t="shared" si="5"/>
        <v>4.745850889</v>
      </c>
      <c r="O139" s="199">
        <f>'Servente Líder'!$D$125</f>
        <v>7068.12264</v>
      </c>
      <c r="P139" s="200">
        <f t="shared" si="6"/>
        <v>0.00002777777778</v>
      </c>
      <c r="Q139" s="199">
        <f t="shared" si="7"/>
        <v>0.19633674</v>
      </c>
      <c r="R139" s="202">
        <f t="shared" si="8"/>
        <v>5.822795606</v>
      </c>
    </row>
    <row r="140">
      <c r="A140" s="162"/>
      <c r="B140" s="162"/>
      <c r="C140" s="248" t="s">
        <v>19</v>
      </c>
      <c r="D140" s="283" t="s">
        <v>396</v>
      </c>
      <c r="E140" s="318">
        <v>35.5</v>
      </c>
      <c r="F140" s="180" t="s">
        <v>377</v>
      </c>
      <c r="G140" s="320">
        <v>30.0</v>
      </c>
      <c r="H140" s="186">
        <f t="shared" si="1"/>
        <v>1.363636364</v>
      </c>
      <c r="I140" s="318">
        <f t="shared" si="2"/>
        <v>48.40909091</v>
      </c>
      <c r="J140" s="191">
        <v>1200.0</v>
      </c>
      <c r="K140" s="193">
        <f t="shared" si="3"/>
        <v>0.04034090909</v>
      </c>
      <c r="L140" s="195">
        <f>Servente!$D$124</f>
        <v>5695.021066</v>
      </c>
      <c r="M140" s="198">
        <f t="shared" si="4"/>
        <v>0.0008333333333</v>
      </c>
      <c r="N140" s="199">
        <f t="shared" si="5"/>
        <v>4.745850889</v>
      </c>
      <c r="O140" s="199">
        <f>'Servente Líder'!$D$125</f>
        <v>7068.12264</v>
      </c>
      <c r="P140" s="200">
        <f t="shared" si="6"/>
        <v>0.00002777777778</v>
      </c>
      <c r="Q140" s="199">
        <f t="shared" si="7"/>
        <v>0.19633674</v>
      </c>
      <c r="R140" s="202">
        <f t="shared" si="8"/>
        <v>239.2468102</v>
      </c>
    </row>
    <row r="141">
      <c r="A141" s="162"/>
      <c r="B141" s="162"/>
      <c r="C141" s="248" t="s">
        <v>19</v>
      </c>
      <c r="D141" s="283" t="s">
        <v>397</v>
      </c>
      <c r="E141" s="318">
        <v>28.4</v>
      </c>
      <c r="F141" s="180" t="s">
        <v>377</v>
      </c>
      <c r="G141" s="320">
        <v>30.0</v>
      </c>
      <c r="H141" s="186">
        <f t="shared" si="1"/>
        <v>1.363636364</v>
      </c>
      <c r="I141" s="318">
        <f t="shared" si="2"/>
        <v>38.72727273</v>
      </c>
      <c r="J141" s="191">
        <v>1200.0</v>
      </c>
      <c r="K141" s="193">
        <f t="shared" si="3"/>
        <v>0.03227272727</v>
      </c>
      <c r="L141" s="195">
        <f>Servente!$D$124</f>
        <v>5695.021066</v>
      </c>
      <c r="M141" s="198">
        <f t="shared" si="4"/>
        <v>0.0008333333333</v>
      </c>
      <c r="N141" s="199">
        <f t="shared" si="5"/>
        <v>4.745850889</v>
      </c>
      <c r="O141" s="199">
        <f>'Servente Líder'!$D$125</f>
        <v>7068.12264</v>
      </c>
      <c r="P141" s="200">
        <f t="shared" si="6"/>
        <v>0.00002777777778</v>
      </c>
      <c r="Q141" s="199">
        <f t="shared" si="7"/>
        <v>0.19633674</v>
      </c>
      <c r="R141" s="202">
        <f t="shared" si="8"/>
        <v>191.3974482</v>
      </c>
    </row>
    <row r="142">
      <c r="A142" s="162"/>
      <c r="B142" s="162"/>
      <c r="C142" s="248" t="s">
        <v>24</v>
      </c>
      <c r="D142" s="283" t="s">
        <v>248</v>
      </c>
      <c r="E142" s="318">
        <v>7.2</v>
      </c>
      <c r="F142" s="180" t="s">
        <v>210</v>
      </c>
      <c r="G142" s="320">
        <v>4.0</v>
      </c>
      <c r="H142" s="186">
        <f t="shared" si="1"/>
        <v>0.1818181818</v>
      </c>
      <c r="I142" s="318">
        <f t="shared" si="2"/>
        <v>1.309090909</v>
      </c>
      <c r="J142" s="191">
        <v>1500.0</v>
      </c>
      <c r="K142" s="193">
        <f t="shared" si="3"/>
        <v>0.0008727272727</v>
      </c>
      <c r="L142" s="195">
        <f>Servente!$D$124</f>
        <v>5695.021066</v>
      </c>
      <c r="M142" s="198">
        <f t="shared" si="4"/>
        <v>0.0006666666667</v>
      </c>
      <c r="N142" s="199">
        <f t="shared" si="5"/>
        <v>3.796680711</v>
      </c>
      <c r="O142" s="199">
        <f>'Servente Líder'!$D$125</f>
        <v>7068.12264</v>
      </c>
      <c r="P142" s="200">
        <f t="shared" si="6"/>
        <v>0.00002222222222</v>
      </c>
      <c r="Q142" s="199">
        <f t="shared" si="7"/>
        <v>0.157069392</v>
      </c>
      <c r="R142" s="202">
        <f t="shared" si="8"/>
        <v>5.175818317</v>
      </c>
    </row>
    <row r="143">
      <c r="A143" s="162"/>
      <c r="B143" s="162"/>
      <c r="C143" s="248" t="s">
        <v>19</v>
      </c>
      <c r="D143" s="283" t="s">
        <v>427</v>
      </c>
      <c r="E143" s="318">
        <v>11.76</v>
      </c>
      <c r="F143" s="180" t="s">
        <v>210</v>
      </c>
      <c r="G143" s="320">
        <v>4.0</v>
      </c>
      <c r="H143" s="186">
        <f t="shared" si="1"/>
        <v>0.1818181818</v>
      </c>
      <c r="I143" s="318">
        <f t="shared" si="2"/>
        <v>2.138181818</v>
      </c>
      <c r="J143" s="191">
        <v>1200.0</v>
      </c>
      <c r="K143" s="193">
        <f t="shared" si="3"/>
        <v>0.001781818182</v>
      </c>
      <c r="L143" s="195">
        <f>Servente!$D$124</f>
        <v>5695.021066</v>
      </c>
      <c r="M143" s="198">
        <f t="shared" si="4"/>
        <v>0.0008333333333</v>
      </c>
      <c r="N143" s="199">
        <f t="shared" si="5"/>
        <v>4.745850889</v>
      </c>
      <c r="O143" s="199">
        <f>'Servente Líder'!$D$125</f>
        <v>7068.12264</v>
      </c>
      <c r="P143" s="200">
        <f t="shared" si="6"/>
        <v>0.00002777777778</v>
      </c>
      <c r="Q143" s="199">
        <f t="shared" si="7"/>
        <v>0.19633674</v>
      </c>
      <c r="R143" s="202">
        <f t="shared" si="8"/>
        <v>10.56729573</v>
      </c>
    </row>
    <row r="144">
      <c r="A144" s="162"/>
      <c r="B144" s="162"/>
      <c r="C144" s="320" t="s">
        <v>34</v>
      </c>
      <c r="D144" s="283" t="s">
        <v>421</v>
      </c>
      <c r="E144" s="318">
        <v>40.58</v>
      </c>
      <c r="F144" s="181" t="s">
        <v>255</v>
      </c>
      <c r="G144" s="320">
        <v>2.0</v>
      </c>
      <c r="H144" s="186">
        <f t="shared" si="1"/>
        <v>0.09090909091</v>
      </c>
      <c r="I144" s="318">
        <f t="shared" si="2"/>
        <v>3.689090909</v>
      </c>
      <c r="J144" s="191">
        <v>450.0</v>
      </c>
      <c r="K144" s="193">
        <f t="shared" si="3"/>
        <v>0.008197979798</v>
      </c>
      <c r="L144" s="195">
        <f>Servente!$D$124</f>
        <v>5695.021066</v>
      </c>
      <c r="M144" s="198">
        <f t="shared" si="4"/>
        <v>0.002222222222</v>
      </c>
      <c r="N144" s="199">
        <f t="shared" si="5"/>
        <v>12.65560237</v>
      </c>
      <c r="O144" s="199">
        <f>'Servente Líder'!$D$125</f>
        <v>7068.12264</v>
      </c>
      <c r="P144" s="200">
        <f t="shared" si="6"/>
        <v>0.00007407407407</v>
      </c>
      <c r="Q144" s="199">
        <f t="shared" si="7"/>
        <v>0.52356464</v>
      </c>
      <c r="R144" s="202">
        <f t="shared" si="8"/>
        <v>48.6191452</v>
      </c>
    </row>
    <row r="145">
      <c r="A145" s="162"/>
      <c r="B145" s="162"/>
      <c r="C145" s="320" t="s">
        <v>34</v>
      </c>
      <c r="D145" s="283" t="s">
        <v>422</v>
      </c>
      <c r="E145" s="318">
        <v>42.86</v>
      </c>
      <c r="F145" s="181" t="s">
        <v>255</v>
      </c>
      <c r="G145" s="320">
        <v>2.0</v>
      </c>
      <c r="H145" s="186">
        <f t="shared" si="1"/>
        <v>0.09090909091</v>
      </c>
      <c r="I145" s="318">
        <f t="shared" si="2"/>
        <v>3.896363636</v>
      </c>
      <c r="J145" s="191">
        <v>450.0</v>
      </c>
      <c r="K145" s="193">
        <f t="shared" si="3"/>
        <v>0.008658585859</v>
      </c>
      <c r="L145" s="195">
        <f>Servente!$D$124</f>
        <v>5695.021066</v>
      </c>
      <c r="M145" s="198">
        <f t="shared" si="4"/>
        <v>0.002222222222</v>
      </c>
      <c r="N145" s="199">
        <f t="shared" si="5"/>
        <v>12.65560237</v>
      </c>
      <c r="O145" s="199">
        <f>'Servente Líder'!$D$125</f>
        <v>7068.12264</v>
      </c>
      <c r="P145" s="200">
        <f t="shared" si="6"/>
        <v>0.00007407407407</v>
      </c>
      <c r="Q145" s="199">
        <f t="shared" si="7"/>
        <v>0.52356464</v>
      </c>
      <c r="R145" s="202">
        <f t="shared" si="8"/>
        <v>51.35082709</v>
      </c>
    </row>
    <row r="146">
      <c r="A146" s="162"/>
      <c r="B146" s="162"/>
      <c r="C146" s="248" t="s">
        <v>19</v>
      </c>
      <c r="D146" s="283" t="s">
        <v>428</v>
      </c>
      <c r="E146" s="318">
        <v>11.17</v>
      </c>
      <c r="F146" s="181" t="s">
        <v>255</v>
      </c>
      <c r="G146" s="320">
        <v>2.0</v>
      </c>
      <c r="H146" s="186">
        <f t="shared" si="1"/>
        <v>0.09090909091</v>
      </c>
      <c r="I146" s="318">
        <f t="shared" si="2"/>
        <v>1.015454545</v>
      </c>
      <c r="J146" s="191">
        <v>1200.0</v>
      </c>
      <c r="K146" s="193">
        <f t="shared" si="3"/>
        <v>0.0008462121212</v>
      </c>
      <c r="L146" s="195">
        <f>Servente!$D$124</f>
        <v>5695.021066</v>
      </c>
      <c r="M146" s="198">
        <f t="shared" si="4"/>
        <v>0.0008333333333</v>
      </c>
      <c r="N146" s="199">
        <f t="shared" si="5"/>
        <v>4.745850889</v>
      </c>
      <c r="O146" s="199">
        <f>'Servente Líder'!$D$125</f>
        <v>7068.12264</v>
      </c>
      <c r="P146" s="200">
        <f t="shared" si="6"/>
        <v>0.00002777777778</v>
      </c>
      <c r="Q146" s="199">
        <f t="shared" si="7"/>
        <v>0.19633674</v>
      </c>
      <c r="R146" s="202">
        <f t="shared" si="8"/>
        <v>5.018566892</v>
      </c>
    </row>
    <row r="147">
      <c r="A147" s="162"/>
      <c r="B147" s="162"/>
      <c r="C147" s="248" t="s">
        <v>24</v>
      </c>
      <c r="D147" s="283" t="s">
        <v>248</v>
      </c>
      <c r="E147" s="318">
        <v>6.72</v>
      </c>
      <c r="F147" s="180" t="s">
        <v>210</v>
      </c>
      <c r="G147" s="320">
        <v>4.0</v>
      </c>
      <c r="H147" s="186">
        <f t="shared" si="1"/>
        <v>0.1818181818</v>
      </c>
      <c r="I147" s="318">
        <f t="shared" si="2"/>
        <v>1.221818182</v>
      </c>
      <c r="J147" s="191">
        <v>1500.0</v>
      </c>
      <c r="K147" s="193">
        <f t="shared" si="3"/>
        <v>0.0008145454545</v>
      </c>
      <c r="L147" s="195">
        <f>Servente!$D$124</f>
        <v>5695.021066</v>
      </c>
      <c r="M147" s="198">
        <f t="shared" si="4"/>
        <v>0.0006666666667</v>
      </c>
      <c r="N147" s="199">
        <f t="shared" si="5"/>
        <v>3.796680711</v>
      </c>
      <c r="O147" s="199">
        <f>'Servente Líder'!$D$125</f>
        <v>7068.12264</v>
      </c>
      <c r="P147" s="200">
        <f t="shared" si="6"/>
        <v>0.00002222222222</v>
      </c>
      <c r="Q147" s="199">
        <f t="shared" si="7"/>
        <v>0.157069392</v>
      </c>
      <c r="R147" s="202">
        <f t="shared" si="8"/>
        <v>4.830763762</v>
      </c>
    </row>
    <row r="148">
      <c r="A148" s="165"/>
      <c r="B148" s="165"/>
      <c r="C148" s="248" t="s">
        <v>19</v>
      </c>
      <c r="D148" s="283" t="s">
        <v>418</v>
      </c>
      <c r="E148" s="318">
        <v>75.85</v>
      </c>
      <c r="F148" s="180" t="s">
        <v>361</v>
      </c>
      <c r="G148" s="320">
        <v>8.0</v>
      </c>
      <c r="H148" s="186">
        <f t="shared" si="1"/>
        <v>0.3636363636</v>
      </c>
      <c r="I148" s="318">
        <f t="shared" si="2"/>
        <v>27.58181818</v>
      </c>
      <c r="J148" s="191">
        <v>1200.0</v>
      </c>
      <c r="K148" s="193">
        <f t="shared" si="3"/>
        <v>0.02298484848</v>
      </c>
      <c r="L148" s="195">
        <f>Servente!$D$124</f>
        <v>5695.021066</v>
      </c>
      <c r="M148" s="198">
        <f t="shared" si="4"/>
        <v>0.0008333333333</v>
      </c>
      <c r="N148" s="199">
        <f t="shared" si="5"/>
        <v>4.745850889</v>
      </c>
      <c r="O148" s="199">
        <f>'Servente Líder'!$D$125</f>
        <v>7068.12264</v>
      </c>
      <c r="P148" s="200">
        <f t="shared" si="6"/>
        <v>0.00002777777778</v>
      </c>
      <c r="Q148" s="199">
        <f t="shared" si="7"/>
        <v>0.19633674</v>
      </c>
      <c r="R148" s="202">
        <f t="shared" si="8"/>
        <v>136.3145206</v>
      </c>
    </row>
    <row r="149">
      <c r="A149" s="175" t="s">
        <v>436</v>
      </c>
      <c r="B149" s="320" t="s">
        <v>329</v>
      </c>
      <c r="C149" s="248" t="s">
        <v>19</v>
      </c>
      <c r="D149" s="283" t="s">
        <v>438</v>
      </c>
      <c r="E149" s="318">
        <v>48.0</v>
      </c>
      <c r="F149" s="180" t="s">
        <v>210</v>
      </c>
      <c r="G149" s="320">
        <v>4.0</v>
      </c>
      <c r="H149" s="186">
        <f t="shared" si="1"/>
        <v>0.1818181818</v>
      </c>
      <c r="I149" s="318">
        <f t="shared" si="2"/>
        <v>8.727272727</v>
      </c>
      <c r="J149" s="191">
        <v>1200.0</v>
      </c>
      <c r="K149" s="193">
        <f t="shared" si="3"/>
        <v>0.007272727273</v>
      </c>
      <c r="L149" s="195">
        <f>Servente!$D$124</f>
        <v>5695.021066</v>
      </c>
      <c r="M149" s="198">
        <f t="shared" si="4"/>
        <v>0.0008333333333</v>
      </c>
      <c r="N149" s="199">
        <f t="shared" si="5"/>
        <v>4.745850889</v>
      </c>
      <c r="O149" s="199">
        <f>'Servente Líder'!$D$125</f>
        <v>7068.12264</v>
      </c>
      <c r="P149" s="200">
        <f t="shared" si="6"/>
        <v>0.00002777777778</v>
      </c>
      <c r="Q149" s="199">
        <f t="shared" si="7"/>
        <v>0.19633674</v>
      </c>
      <c r="R149" s="202">
        <f t="shared" si="8"/>
        <v>43.1318193</v>
      </c>
    </row>
    <row r="150">
      <c r="A150" s="162"/>
      <c r="B150" s="320" t="s">
        <v>324</v>
      </c>
      <c r="C150" s="248" t="s">
        <v>326</v>
      </c>
      <c r="D150" s="283" t="s">
        <v>327</v>
      </c>
      <c r="E150" s="318">
        <v>7.5</v>
      </c>
      <c r="F150" s="180" t="s">
        <v>210</v>
      </c>
      <c r="G150" s="320">
        <v>4.0</v>
      </c>
      <c r="H150" s="186">
        <f t="shared" si="1"/>
        <v>0.1818181818</v>
      </c>
      <c r="I150" s="318">
        <f t="shared" si="2"/>
        <v>1.363636364</v>
      </c>
      <c r="J150" s="191">
        <v>2700.0</v>
      </c>
      <c r="K150" s="193">
        <f t="shared" si="3"/>
        <v>0.0005050505051</v>
      </c>
      <c r="L150" s="195">
        <f>Servente!$D$124</f>
        <v>5695.021066</v>
      </c>
      <c r="M150" s="198">
        <f t="shared" si="4"/>
        <v>0.0003703703704</v>
      </c>
      <c r="N150" s="199">
        <f t="shared" si="5"/>
        <v>2.109267062</v>
      </c>
      <c r="O150" s="199">
        <f>'Servente Líder'!$D$125</f>
        <v>7068.12264</v>
      </c>
      <c r="P150" s="200">
        <f t="shared" si="6"/>
        <v>0.00001234567901</v>
      </c>
      <c r="Q150" s="199">
        <f t="shared" si="7"/>
        <v>0.08726077333</v>
      </c>
      <c r="R150" s="202">
        <f t="shared" si="8"/>
        <v>2.995265229</v>
      </c>
    </row>
    <row r="151">
      <c r="A151" s="165"/>
      <c r="B151" s="320" t="s">
        <v>329</v>
      </c>
      <c r="C151" s="248" t="s">
        <v>19</v>
      </c>
      <c r="D151" s="283" t="s">
        <v>439</v>
      </c>
      <c r="E151" s="318">
        <v>5.0</v>
      </c>
      <c r="F151" s="180" t="s">
        <v>210</v>
      </c>
      <c r="G151" s="320">
        <v>4.0</v>
      </c>
      <c r="H151" s="186">
        <f t="shared" si="1"/>
        <v>0.1818181818</v>
      </c>
      <c r="I151" s="318">
        <f t="shared" si="2"/>
        <v>0.9090909091</v>
      </c>
      <c r="J151" s="191">
        <v>1200.0</v>
      </c>
      <c r="K151" s="193">
        <f t="shared" si="3"/>
        <v>0.0007575757576</v>
      </c>
      <c r="L151" s="195">
        <f>Servente!$D$124</f>
        <v>5695.021066</v>
      </c>
      <c r="M151" s="198">
        <f t="shared" si="4"/>
        <v>0.0008333333333</v>
      </c>
      <c r="N151" s="199">
        <f t="shared" si="5"/>
        <v>4.745850889</v>
      </c>
      <c r="O151" s="199">
        <f>'Servente Líder'!$D$125</f>
        <v>7068.12264</v>
      </c>
      <c r="P151" s="200">
        <f t="shared" si="6"/>
        <v>0.00002777777778</v>
      </c>
      <c r="Q151" s="199">
        <f t="shared" si="7"/>
        <v>0.19633674</v>
      </c>
      <c r="R151" s="202">
        <f t="shared" si="8"/>
        <v>4.492897844</v>
      </c>
    </row>
    <row r="152">
      <c r="A152" s="175" t="s">
        <v>440</v>
      </c>
      <c r="B152" s="320" t="s">
        <v>324</v>
      </c>
      <c r="C152" s="248" t="s">
        <v>326</v>
      </c>
      <c r="D152" s="283" t="s">
        <v>327</v>
      </c>
      <c r="E152" s="318">
        <v>19.01</v>
      </c>
      <c r="F152" s="180" t="s">
        <v>210</v>
      </c>
      <c r="G152" s="320">
        <v>4.0</v>
      </c>
      <c r="H152" s="186">
        <f t="shared" si="1"/>
        <v>0.1818181818</v>
      </c>
      <c r="I152" s="318">
        <f t="shared" si="2"/>
        <v>3.456363636</v>
      </c>
      <c r="J152" s="191">
        <v>2700.0</v>
      </c>
      <c r="K152" s="193">
        <f t="shared" si="3"/>
        <v>0.00128013468</v>
      </c>
      <c r="L152" s="195">
        <f>Servente!$D$124</f>
        <v>5695.021066</v>
      </c>
      <c r="M152" s="198">
        <f t="shared" si="4"/>
        <v>0.0003703703704</v>
      </c>
      <c r="N152" s="199">
        <f t="shared" si="5"/>
        <v>2.109267062</v>
      </c>
      <c r="O152" s="199">
        <f>'Servente Líder'!$D$125</f>
        <v>7068.12264</v>
      </c>
      <c r="P152" s="200">
        <f t="shared" si="6"/>
        <v>0.00001234567901</v>
      </c>
      <c r="Q152" s="199">
        <f t="shared" si="7"/>
        <v>0.08726077333</v>
      </c>
      <c r="R152" s="202">
        <f t="shared" si="8"/>
        <v>7.591998935</v>
      </c>
    </row>
    <row r="153">
      <c r="A153" s="162"/>
      <c r="B153" s="331" t="s">
        <v>329</v>
      </c>
      <c r="C153" s="248" t="s">
        <v>19</v>
      </c>
      <c r="D153" s="283" t="s">
        <v>442</v>
      </c>
      <c r="E153" s="318">
        <v>8.75</v>
      </c>
      <c r="F153" s="180" t="s">
        <v>210</v>
      </c>
      <c r="G153" s="320">
        <v>4.0</v>
      </c>
      <c r="H153" s="186">
        <f t="shared" si="1"/>
        <v>0.1818181818</v>
      </c>
      <c r="I153" s="318">
        <f t="shared" si="2"/>
        <v>1.590909091</v>
      </c>
      <c r="J153" s="191">
        <v>1200.0</v>
      </c>
      <c r="K153" s="193">
        <f t="shared" si="3"/>
        <v>0.001325757576</v>
      </c>
      <c r="L153" s="195">
        <f>Servente!$D$124</f>
        <v>5695.021066</v>
      </c>
      <c r="M153" s="198">
        <f t="shared" si="4"/>
        <v>0.0008333333333</v>
      </c>
      <c r="N153" s="199">
        <f t="shared" si="5"/>
        <v>4.745850889</v>
      </c>
      <c r="O153" s="199">
        <f>'Servente Líder'!$D$125</f>
        <v>7068.12264</v>
      </c>
      <c r="P153" s="200">
        <f t="shared" si="6"/>
        <v>0.00002777777778</v>
      </c>
      <c r="Q153" s="199">
        <f t="shared" si="7"/>
        <v>0.19633674</v>
      </c>
      <c r="R153" s="202">
        <f t="shared" si="8"/>
        <v>7.862571227</v>
      </c>
    </row>
    <row r="154">
      <c r="A154" s="162"/>
      <c r="B154" s="162"/>
      <c r="C154" s="248" t="s">
        <v>19</v>
      </c>
      <c r="D154" s="283" t="s">
        <v>454</v>
      </c>
      <c r="E154" s="318">
        <v>9.04</v>
      </c>
      <c r="F154" s="180" t="s">
        <v>210</v>
      </c>
      <c r="G154" s="320">
        <v>4.0</v>
      </c>
      <c r="H154" s="186">
        <f t="shared" si="1"/>
        <v>0.1818181818</v>
      </c>
      <c r="I154" s="318">
        <f t="shared" si="2"/>
        <v>1.643636364</v>
      </c>
      <c r="J154" s="191">
        <v>1200.0</v>
      </c>
      <c r="K154" s="193">
        <f t="shared" si="3"/>
        <v>0.00136969697</v>
      </c>
      <c r="L154" s="195">
        <f>Servente!$D$124</f>
        <v>5695.021066</v>
      </c>
      <c r="M154" s="198">
        <f t="shared" si="4"/>
        <v>0.0008333333333</v>
      </c>
      <c r="N154" s="199">
        <f t="shared" si="5"/>
        <v>4.745850889</v>
      </c>
      <c r="O154" s="199">
        <f>'Servente Líder'!$D$125</f>
        <v>7068.12264</v>
      </c>
      <c r="P154" s="200">
        <f t="shared" si="6"/>
        <v>0.00002777777778</v>
      </c>
      <c r="Q154" s="199">
        <f t="shared" si="7"/>
        <v>0.19633674</v>
      </c>
      <c r="R154" s="202">
        <f t="shared" si="8"/>
        <v>8.123159302</v>
      </c>
    </row>
    <row r="155">
      <c r="A155" s="162"/>
      <c r="B155" s="162"/>
      <c r="C155" s="248" t="s">
        <v>19</v>
      </c>
      <c r="D155" s="283" t="s">
        <v>457</v>
      </c>
      <c r="E155" s="318">
        <v>13.36</v>
      </c>
      <c r="F155" s="180" t="s">
        <v>210</v>
      </c>
      <c r="G155" s="320">
        <v>4.0</v>
      </c>
      <c r="H155" s="186">
        <f t="shared" si="1"/>
        <v>0.1818181818</v>
      </c>
      <c r="I155" s="318">
        <f t="shared" si="2"/>
        <v>2.429090909</v>
      </c>
      <c r="J155" s="191">
        <v>1200.0</v>
      </c>
      <c r="K155" s="193">
        <f t="shared" si="3"/>
        <v>0.002024242424</v>
      </c>
      <c r="L155" s="195">
        <f>Servente!$D$124</f>
        <v>5695.021066</v>
      </c>
      <c r="M155" s="198">
        <f t="shared" si="4"/>
        <v>0.0008333333333</v>
      </c>
      <c r="N155" s="199">
        <f t="shared" si="5"/>
        <v>4.745850889</v>
      </c>
      <c r="O155" s="199">
        <f>'Servente Líder'!$D$125</f>
        <v>7068.12264</v>
      </c>
      <c r="P155" s="200">
        <f t="shared" si="6"/>
        <v>0.00002777777778</v>
      </c>
      <c r="Q155" s="199">
        <f t="shared" si="7"/>
        <v>0.19633674</v>
      </c>
      <c r="R155" s="202">
        <f t="shared" si="8"/>
        <v>12.00502304</v>
      </c>
    </row>
    <row r="156">
      <c r="A156" s="162"/>
      <c r="B156" s="162"/>
      <c r="C156" s="248" t="s">
        <v>19</v>
      </c>
      <c r="D156" s="283" t="s">
        <v>466</v>
      </c>
      <c r="E156" s="318">
        <v>13.37</v>
      </c>
      <c r="F156" s="180" t="s">
        <v>210</v>
      </c>
      <c r="G156" s="320">
        <v>4.0</v>
      </c>
      <c r="H156" s="186">
        <f t="shared" si="1"/>
        <v>0.1818181818</v>
      </c>
      <c r="I156" s="318">
        <f t="shared" si="2"/>
        <v>2.430909091</v>
      </c>
      <c r="J156" s="191">
        <v>1200.0</v>
      </c>
      <c r="K156" s="193">
        <f t="shared" si="3"/>
        <v>0.002025757576</v>
      </c>
      <c r="L156" s="195">
        <f>Servente!$D$124</f>
        <v>5695.021066</v>
      </c>
      <c r="M156" s="198">
        <f t="shared" si="4"/>
        <v>0.0008333333333</v>
      </c>
      <c r="N156" s="199">
        <f t="shared" si="5"/>
        <v>4.745850889</v>
      </c>
      <c r="O156" s="199">
        <f>'Servente Líder'!$D$125</f>
        <v>7068.12264</v>
      </c>
      <c r="P156" s="200">
        <f t="shared" si="6"/>
        <v>0.00002777777778</v>
      </c>
      <c r="Q156" s="199">
        <f t="shared" si="7"/>
        <v>0.19633674</v>
      </c>
      <c r="R156" s="202">
        <f t="shared" si="8"/>
        <v>12.01400884</v>
      </c>
    </row>
    <row r="157">
      <c r="A157" s="162"/>
      <c r="B157" s="162"/>
      <c r="C157" s="320" t="s">
        <v>43</v>
      </c>
      <c r="D157" s="283" t="s">
        <v>471</v>
      </c>
      <c r="E157" s="318">
        <v>5.02</v>
      </c>
      <c r="F157" s="181" t="s">
        <v>255</v>
      </c>
      <c r="G157" s="320">
        <v>2.0</v>
      </c>
      <c r="H157" s="186">
        <f t="shared" si="1"/>
        <v>0.09090909091</v>
      </c>
      <c r="I157" s="318">
        <f t="shared" si="2"/>
        <v>0.4563636364</v>
      </c>
      <c r="J157" s="191">
        <v>2500.0</v>
      </c>
      <c r="K157" s="193">
        <f t="shared" si="3"/>
        <v>0.0001825454545</v>
      </c>
      <c r="L157" s="195">
        <f>Servente!$D$124</f>
        <v>5695.021066</v>
      </c>
      <c r="M157" s="198">
        <f t="shared" si="4"/>
        <v>0.0004</v>
      </c>
      <c r="N157" s="199">
        <f t="shared" si="5"/>
        <v>2.278008427</v>
      </c>
      <c r="O157" s="199">
        <f>'Servente Líder'!$D$125</f>
        <v>7068.12264</v>
      </c>
      <c r="P157" s="200">
        <f t="shared" si="6"/>
        <v>0.00001333333333</v>
      </c>
      <c r="Q157" s="199">
        <f t="shared" si="7"/>
        <v>0.0942416352</v>
      </c>
      <c r="R157" s="202">
        <f t="shared" si="8"/>
        <v>1.082608665</v>
      </c>
    </row>
    <row r="158">
      <c r="A158" s="162"/>
      <c r="B158" s="162"/>
      <c r="C158" s="248" t="s">
        <v>24</v>
      </c>
      <c r="D158" s="283" t="s">
        <v>248</v>
      </c>
      <c r="E158" s="318">
        <v>8.46</v>
      </c>
      <c r="F158" s="180" t="s">
        <v>210</v>
      </c>
      <c r="G158" s="320">
        <v>4.0</v>
      </c>
      <c r="H158" s="186">
        <f t="shared" si="1"/>
        <v>0.1818181818</v>
      </c>
      <c r="I158" s="318">
        <f t="shared" si="2"/>
        <v>1.538181818</v>
      </c>
      <c r="J158" s="191">
        <v>1500.0</v>
      </c>
      <c r="K158" s="193">
        <f t="shared" si="3"/>
        <v>0.001025454545</v>
      </c>
      <c r="L158" s="195">
        <f>Servente!$D$124</f>
        <v>5695.021066</v>
      </c>
      <c r="M158" s="198">
        <f t="shared" si="4"/>
        <v>0.0006666666667</v>
      </c>
      <c r="N158" s="199">
        <f t="shared" si="5"/>
        <v>3.796680711</v>
      </c>
      <c r="O158" s="199">
        <f>'Servente Líder'!$D$125</f>
        <v>7068.12264</v>
      </c>
      <c r="P158" s="200">
        <f t="shared" si="6"/>
        <v>0.00002222222222</v>
      </c>
      <c r="Q158" s="199">
        <f t="shared" si="7"/>
        <v>0.157069392</v>
      </c>
      <c r="R158" s="202">
        <f t="shared" si="8"/>
        <v>6.081586522</v>
      </c>
    </row>
    <row r="159">
      <c r="A159" s="165"/>
      <c r="B159" s="165"/>
      <c r="C159" s="248" t="s">
        <v>19</v>
      </c>
      <c r="D159" s="283" t="s">
        <v>472</v>
      </c>
      <c r="E159" s="318">
        <v>9.46</v>
      </c>
      <c r="F159" s="180" t="s">
        <v>210</v>
      </c>
      <c r="G159" s="320">
        <v>4.0</v>
      </c>
      <c r="H159" s="186">
        <f t="shared" si="1"/>
        <v>0.1818181818</v>
      </c>
      <c r="I159" s="318">
        <f t="shared" si="2"/>
        <v>1.72</v>
      </c>
      <c r="J159" s="191">
        <v>1200.0</v>
      </c>
      <c r="K159" s="193">
        <f t="shared" si="3"/>
        <v>0.001433333333</v>
      </c>
      <c r="L159" s="195">
        <f>Servente!$D$124</f>
        <v>5695.021066</v>
      </c>
      <c r="M159" s="198">
        <f t="shared" si="4"/>
        <v>0.0008333333333</v>
      </c>
      <c r="N159" s="199">
        <f t="shared" si="5"/>
        <v>4.745850889</v>
      </c>
      <c r="O159" s="199">
        <f>'Servente Líder'!$D$125</f>
        <v>7068.12264</v>
      </c>
      <c r="P159" s="200">
        <f t="shared" si="6"/>
        <v>0.00002777777778</v>
      </c>
      <c r="Q159" s="199">
        <f t="shared" si="7"/>
        <v>0.19633674</v>
      </c>
      <c r="R159" s="202">
        <f t="shared" si="8"/>
        <v>8.500562721</v>
      </c>
    </row>
    <row r="160">
      <c r="A160" s="175" t="s">
        <v>474</v>
      </c>
      <c r="B160" s="331" t="s">
        <v>329</v>
      </c>
      <c r="C160" s="320" t="s">
        <v>43</v>
      </c>
      <c r="D160" s="283" t="s">
        <v>475</v>
      </c>
      <c r="E160" s="318">
        <v>57.04</v>
      </c>
      <c r="F160" s="181" t="s">
        <v>255</v>
      </c>
      <c r="G160" s="320">
        <v>2.0</v>
      </c>
      <c r="H160" s="186">
        <f t="shared" si="1"/>
        <v>0.09090909091</v>
      </c>
      <c r="I160" s="318">
        <f t="shared" si="2"/>
        <v>5.185454545</v>
      </c>
      <c r="J160" s="191">
        <v>2500.0</v>
      </c>
      <c r="K160" s="193">
        <f t="shared" si="3"/>
        <v>0.002074181818</v>
      </c>
      <c r="L160" s="195">
        <f>Servente!$D$124</f>
        <v>5695.021066</v>
      </c>
      <c r="M160" s="198">
        <f t="shared" si="4"/>
        <v>0.0004</v>
      </c>
      <c r="N160" s="199">
        <f t="shared" si="5"/>
        <v>2.278008427</v>
      </c>
      <c r="O160" s="199">
        <f>'Servente Líder'!$D$125</f>
        <v>7068.12264</v>
      </c>
      <c r="P160" s="200">
        <f t="shared" si="6"/>
        <v>0.00001333333333</v>
      </c>
      <c r="Q160" s="199">
        <f t="shared" si="7"/>
        <v>0.0942416352</v>
      </c>
      <c r="R160" s="202">
        <f t="shared" si="8"/>
        <v>12.30119487</v>
      </c>
    </row>
    <row r="161">
      <c r="A161" s="165"/>
      <c r="B161" s="165"/>
      <c r="C161" s="320" t="s">
        <v>43</v>
      </c>
      <c r="D161" s="283" t="s">
        <v>478</v>
      </c>
      <c r="E161" s="318">
        <v>110.54</v>
      </c>
      <c r="F161" s="181" t="s">
        <v>255</v>
      </c>
      <c r="G161" s="320">
        <v>2.0</v>
      </c>
      <c r="H161" s="186">
        <f t="shared" si="1"/>
        <v>0.09090909091</v>
      </c>
      <c r="I161" s="318">
        <f t="shared" si="2"/>
        <v>10.04909091</v>
      </c>
      <c r="J161" s="191">
        <v>2500.0</v>
      </c>
      <c r="K161" s="193">
        <f t="shared" si="3"/>
        <v>0.004019636364</v>
      </c>
      <c r="L161" s="195">
        <f>Servente!$D$124</f>
        <v>5695.021066</v>
      </c>
      <c r="M161" s="198">
        <f t="shared" si="4"/>
        <v>0.0004</v>
      </c>
      <c r="N161" s="199">
        <f t="shared" si="5"/>
        <v>2.278008427</v>
      </c>
      <c r="O161" s="199">
        <f>'Servente Líder'!$D$125</f>
        <v>7068.12264</v>
      </c>
      <c r="P161" s="200">
        <f t="shared" si="6"/>
        <v>0.00001333333333</v>
      </c>
      <c r="Q161" s="199">
        <f t="shared" si="7"/>
        <v>0.0942416352</v>
      </c>
      <c r="R161" s="202">
        <f t="shared" si="8"/>
        <v>23.83895653</v>
      </c>
    </row>
    <row r="162">
      <c r="A162" s="175" t="s">
        <v>479</v>
      </c>
      <c r="B162" s="331" t="s">
        <v>329</v>
      </c>
      <c r="C162" s="248" t="s">
        <v>19</v>
      </c>
      <c r="D162" s="283" t="s">
        <v>480</v>
      </c>
      <c r="E162" s="318">
        <v>64.45</v>
      </c>
      <c r="F162" s="180" t="s">
        <v>481</v>
      </c>
      <c r="G162" s="320">
        <v>60.0</v>
      </c>
      <c r="H162" s="186">
        <f t="shared" si="1"/>
        <v>2.727272727</v>
      </c>
      <c r="I162" s="318">
        <f t="shared" si="2"/>
        <v>175.7727273</v>
      </c>
      <c r="J162" s="191">
        <v>1200.0</v>
      </c>
      <c r="K162" s="193">
        <f t="shared" si="3"/>
        <v>0.1464772727</v>
      </c>
      <c r="L162" s="195">
        <f>Servente!$D$124</f>
        <v>5695.021066</v>
      </c>
      <c r="M162" s="198">
        <f t="shared" si="4"/>
        <v>0.0008333333333</v>
      </c>
      <c r="N162" s="199">
        <f t="shared" si="5"/>
        <v>4.745850889</v>
      </c>
      <c r="O162" s="199">
        <f>'Servente Líder'!$D$125</f>
        <v>7068.12264</v>
      </c>
      <c r="P162" s="200">
        <f t="shared" si="6"/>
        <v>0.00002777777778</v>
      </c>
      <c r="Q162" s="199">
        <f t="shared" si="7"/>
        <v>0.19633674</v>
      </c>
      <c r="R162" s="202">
        <f t="shared" si="8"/>
        <v>868.7017982</v>
      </c>
    </row>
    <row r="163">
      <c r="A163" s="162"/>
      <c r="B163" s="162"/>
      <c r="C163" s="248" t="s">
        <v>19</v>
      </c>
      <c r="D163" s="283" t="s">
        <v>482</v>
      </c>
      <c r="E163" s="318">
        <v>64.45</v>
      </c>
      <c r="F163" s="180" t="s">
        <v>481</v>
      </c>
      <c r="G163" s="320">
        <v>60.0</v>
      </c>
      <c r="H163" s="186">
        <f t="shared" si="1"/>
        <v>2.727272727</v>
      </c>
      <c r="I163" s="318">
        <f t="shared" si="2"/>
        <v>175.7727273</v>
      </c>
      <c r="J163" s="191">
        <v>1200.0</v>
      </c>
      <c r="K163" s="193">
        <f t="shared" si="3"/>
        <v>0.1464772727</v>
      </c>
      <c r="L163" s="195">
        <f>Servente!$D$124</f>
        <v>5695.021066</v>
      </c>
      <c r="M163" s="198">
        <f t="shared" si="4"/>
        <v>0.0008333333333</v>
      </c>
      <c r="N163" s="199">
        <f t="shared" si="5"/>
        <v>4.745850889</v>
      </c>
      <c r="O163" s="199">
        <f>'Servente Líder'!$D$125</f>
        <v>7068.12264</v>
      </c>
      <c r="P163" s="200">
        <f t="shared" si="6"/>
        <v>0.00002777777778</v>
      </c>
      <c r="Q163" s="199">
        <f t="shared" si="7"/>
        <v>0.19633674</v>
      </c>
      <c r="R163" s="202">
        <f t="shared" si="8"/>
        <v>868.7017982</v>
      </c>
    </row>
    <row r="164">
      <c r="A164" s="162"/>
      <c r="B164" s="162"/>
      <c r="C164" s="248" t="s">
        <v>19</v>
      </c>
      <c r="D164" s="283" t="s">
        <v>483</v>
      </c>
      <c r="E164" s="318">
        <v>63.35</v>
      </c>
      <c r="F164" s="180" t="s">
        <v>481</v>
      </c>
      <c r="G164" s="320">
        <v>60.0</v>
      </c>
      <c r="H164" s="186">
        <f t="shared" si="1"/>
        <v>2.727272727</v>
      </c>
      <c r="I164" s="318">
        <f t="shared" si="2"/>
        <v>172.7727273</v>
      </c>
      <c r="J164" s="191">
        <v>1200.0</v>
      </c>
      <c r="K164" s="193">
        <f t="shared" si="3"/>
        <v>0.1439772727</v>
      </c>
      <c r="L164" s="195">
        <f>Servente!$D$124</f>
        <v>5695.021066</v>
      </c>
      <c r="M164" s="198">
        <f t="shared" si="4"/>
        <v>0.0008333333333</v>
      </c>
      <c r="N164" s="199">
        <f t="shared" si="5"/>
        <v>4.745850889</v>
      </c>
      <c r="O164" s="199">
        <f>'Servente Líder'!$D$125</f>
        <v>7068.12264</v>
      </c>
      <c r="P164" s="200">
        <f t="shared" si="6"/>
        <v>0.00002777777778</v>
      </c>
      <c r="Q164" s="199">
        <f t="shared" si="7"/>
        <v>0.19633674</v>
      </c>
      <c r="R164" s="202">
        <f t="shared" si="8"/>
        <v>853.8752353</v>
      </c>
    </row>
    <row r="165">
      <c r="A165" s="162"/>
      <c r="B165" s="162"/>
      <c r="C165" s="248" t="s">
        <v>19</v>
      </c>
      <c r="D165" s="283" t="s">
        <v>484</v>
      </c>
      <c r="E165" s="318">
        <v>63.35</v>
      </c>
      <c r="F165" s="180" t="s">
        <v>481</v>
      </c>
      <c r="G165" s="320">
        <v>60.0</v>
      </c>
      <c r="H165" s="186">
        <f t="shared" si="1"/>
        <v>2.727272727</v>
      </c>
      <c r="I165" s="318">
        <f t="shared" si="2"/>
        <v>172.7727273</v>
      </c>
      <c r="J165" s="191">
        <v>1200.0</v>
      </c>
      <c r="K165" s="193">
        <f t="shared" si="3"/>
        <v>0.1439772727</v>
      </c>
      <c r="L165" s="195">
        <f>Servente!$D$124</f>
        <v>5695.021066</v>
      </c>
      <c r="M165" s="198">
        <f t="shared" si="4"/>
        <v>0.0008333333333</v>
      </c>
      <c r="N165" s="199">
        <f t="shared" si="5"/>
        <v>4.745850889</v>
      </c>
      <c r="O165" s="199">
        <f>'Servente Líder'!$D$125</f>
        <v>7068.12264</v>
      </c>
      <c r="P165" s="200">
        <f t="shared" si="6"/>
        <v>0.00002777777778</v>
      </c>
      <c r="Q165" s="199">
        <f t="shared" si="7"/>
        <v>0.19633674</v>
      </c>
      <c r="R165" s="202">
        <f t="shared" si="8"/>
        <v>853.8752353</v>
      </c>
    </row>
    <row r="166">
      <c r="A166" s="165"/>
      <c r="B166" s="165"/>
      <c r="C166" s="248" t="s">
        <v>24</v>
      </c>
      <c r="D166" s="283" t="s">
        <v>248</v>
      </c>
      <c r="E166" s="318">
        <v>33.32</v>
      </c>
      <c r="F166" s="320" t="s">
        <v>485</v>
      </c>
      <c r="G166" s="320">
        <v>12.0</v>
      </c>
      <c r="H166" s="186">
        <f t="shared" si="1"/>
        <v>0.5454545455</v>
      </c>
      <c r="I166" s="318">
        <f t="shared" si="2"/>
        <v>18.17454545</v>
      </c>
      <c r="J166" s="191">
        <v>1500.0</v>
      </c>
      <c r="K166" s="193">
        <f t="shared" si="3"/>
        <v>0.01211636364</v>
      </c>
      <c r="L166" s="195">
        <f>Servente!$D$124</f>
        <v>5695.021066</v>
      </c>
      <c r="M166" s="198">
        <f t="shared" si="4"/>
        <v>0.0006666666667</v>
      </c>
      <c r="N166" s="199">
        <f t="shared" si="5"/>
        <v>3.796680711</v>
      </c>
      <c r="O166" s="199">
        <f>'Servente Líder'!$D$125</f>
        <v>7068.12264</v>
      </c>
      <c r="P166" s="200">
        <f t="shared" si="6"/>
        <v>0.00002222222222</v>
      </c>
      <c r="Q166" s="199">
        <f t="shared" si="7"/>
        <v>0.157069392</v>
      </c>
      <c r="R166" s="202">
        <f t="shared" si="8"/>
        <v>71.85761096</v>
      </c>
    </row>
    <row r="167">
      <c r="A167" s="175" t="s">
        <v>486</v>
      </c>
      <c r="B167" s="331" t="s">
        <v>329</v>
      </c>
      <c r="C167" s="248" t="s">
        <v>19</v>
      </c>
      <c r="D167" s="283" t="s">
        <v>480</v>
      </c>
      <c r="E167" s="318">
        <v>80.26</v>
      </c>
      <c r="F167" s="180" t="s">
        <v>481</v>
      </c>
      <c r="G167" s="320">
        <v>60.0</v>
      </c>
      <c r="H167" s="186">
        <f t="shared" si="1"/>
        <v>2.727272727</v>
      </c>
      <c r="I167" s="318">
        <f t="shared" si="2"/>
        <v>218.8909091</v>
      </c>
      <c r="J167" s="191">
        <v>1200.0</v>
      </c>
      <c r="K167" s="193">
        <f t="shared" si="3"/>
        <v>0.1824090909</v>
      </c>
      <c r="L167" s="195">
        <f>Servente!$D$124</f>
        <v>5695.021066</v>
      </c>
      <c r="M167" s="198">
        <f t="shared" si="4"/>
        <v>0.0008333333333</v>
      </c>
      <c r="N167" s="199">
        <f t="shared" si="5"/>
        <v>4.745850889</v>
      </c>
      <c r="O167" s="199">
        <f>'Servente Líder'!$D$125</f>
        <v>7068.12264</v>
      </c>
      <c r="P167" s="200">
        <f t="shared" si="6"/>
        <v>0.00002777777778</v>
      </c>
      <c r="Q167" s="199">
        <f t="shared" si="7"/>
        <v>0.19633674</v>
      </c>
      <c r="R167" s="202">
        <f t="shared" si="8"/>
        <v>1081.799943</v>
      </c>
    </row>
    <row r="168">
      <c r="A168" s="162"/>
      <c r="B168" s="162"/>
      <c r="C168" s="248" t="s">
        <v>19</v>
      </c>
      <c r="D168" s="283" t="s">
        <v>482</v>
      </c>
      <c r="E168" s="318">
        <v>80.4</v>
      </c>
      <c r="F168" s="180" t="s">
        <v>481</v>
      </c>
      <c r="G168" s="320">
        <v>60.0</v>
      </c>
      <c r="H168" s="186">
        <f t="shared" si="1"/>
        <v>2.727272727</v>
      </c>
      <c r="I168" s="318">
        <f t="shared" si="2"/>
        <v>219.2727273</v>
      </c>
      <c r="J168" s="191">
        <v>1200.0</v>
      </c>
      <c r="K168" s="193">
        <f t="shared" si="3"/>
        <v>0.1827272727</v>
      </c>
      <c r="L168" s="195">
        <f>Servente!$D$124</f>
        <v>5695.021066</v>
      </c>
      <c r="M168" s="198">
        <f t="shared" si="4"/>
        <v>0.0008333333333</v>
      </c>
      <c r="N168" s="199">
        <f t="shared" si="5"/>
        <v>4.745850889</v>
      </c>
      <c r="O168" s="199">
        <f>'Servente Líder'!$D$125</f>
        <v>7068.12264</v>
      </c>
      <c r="P168" s="200">
        <f t="shared" si="6"/>
        <v>0.00002777777778</v>
      </c>
      <c r="Q168" s="199">
        <f t="shared" si="7"/>
        <v>0.19633674</v>
      </c>
      <c r="R168" s="202">
        <f t="shared" si="8"/>
        <v>1083.68696</v>
      </c>
    </row>
    <row r="169">
      <c r="A169" s="162"/>
      <c r="B169" s="162"/>
      <c r="C169" s="248" t="s">
        <v>19</v>
      </c>
      <c r="D169" s="283" t="s">
        <v>487</v>
      </c>
      <c r="E169" s="318">
        <v>12.71</v>
      </c>
      <c r="F169" s="180" t="s">
        <v>210</v>
      </c>
      <c r="G169" s="320">
        <v>4.0</v>
      </c>
      <c r="H169" s="186">
        <f t="shared" si="1"/>
        <v>0.1818181818</v>
      </c>
      <c r="I169" s="318">
        <f t="shared" si="2"/>
        <v>2.310909091</v>
      </c>
      <c r="J169" s="191">
        <v>1200.0</v>
      </c>
      <c r="K169" s="193">
        <f t="shared" si="3"/>
        <v>0.001925757576</v>
      </c>
      <c r="L169" s="195">
        <f>Servente!$D$124</f>
        <v>5695.021066</v>
      </c>
      <c r="M169" s="198">
        <f t="shared" si="4"/>
        <v>0.0008333333333</v>
      </c>
      <c r="N169" s="199">
        <f t="shared" si="5"/>
        <v>4.745850889</v>
      </c>
      <c r="O169" s="199">
        <f>'Servente Líder'!$D$125</f>
        <v>7068.12264</v>
      </c>
      <c r="P169" s="200">
        <f t="shared" si="6"/>
        <v>0.00002777777778</v>
      </c>
      <c r="Q169" s="199">
        <f t="shared" si="7"/>
        <v>0.19633674</v>
      </c>
      <c r="R169" s="202">
        <f t="shared" si="8"/>
        <v>11.42094632</v>
      </c>
    </row>
    <row r="170">
      <c r="A170" s="165"/>
      <c r="B170" s="165"/>
      <c r="C170" s="248" t="s">
        <v>19</v>
      </c>
      <c r="D170" s="283" t="s">
        <v>490</v>
      </c>
      <c r="E170" s="318">
        <v>12.71</v>
      </c>
      <c r="F170" s="180" t="s">
        <v>210</v>
      </c>
      <c r="G170" s="320">
        <v>4.0</v>
      </c>
      <c r="H170" s="186">
        <f t="shared" si="1"/>
        <v>0.1818181818</v>
      </c>
      <c r="I170" s="318">
        <f t="shared" si="2"/>
        <v>2.310909091</v>
      </c>
      <c r="J170" s="191">
        <v>1200.0</v>
      </c>
      <c r="K170" s="193">
        <f t="shared" si="3"/>
        <v>0.001925757576</v>
      </c>
      <c r="L170" s="195">
        <f>Servente!$D$124</f>
        <v>5695.021066</v>
      </c>
      <c r="M170" s="198">
        <f t="shared" si="4"/>
        <v>0.0008333333333</v>
      </c>
      <c r="N170" s="199">
        <f t="shared" si="5"/>
        <v>4.745850889</v>
      </c>
      <c r="O170" s="199">
        <f>'Servente Líder'!$D$125</f>
        <v>7068.12264</v>
      </c>
      <c r="P170" s="200">
        <f t="shared" si="6"/>
        <v>0.00002777777778</v>
      </c>
      <c r="Q170" s="199">
        <f t="shared" si="7"/>
        <v>0.19633674</v>
      </c>
      <c r="R170" s="202">
        <f t="shared" si="8"/>
        <v>11.42094632</v>
      </c>
    </row>
    <row r="171">
      <c r="A171" s="175" t="s">
        <v>498</v>
      </c>
      <c r="B171" s="331" t="s">
        <v>329</v>
      </c>
      <c r="C171" s="248" t="s">
        <v>19</v>
      </c>
      <c r="D171" s="283" t="s">
        <v>480</v>
      </c>
      <c r="E171" s="318">
        <v>55.05</v>
      </c>
      <c r="F171" s="180" t="s">
        <v>481</v>
      </c>
      <c r="G171" s="320">
        <v>60.0</v>
      </c>
      <c r="H171" s="186">
        <f t="shared" si="1"/>
        <v>2.727272727</v>
      </c>
      <c r="I171" s="318">
        <f t="shared" si="2"/>
        <v>150.1363636</v>
      </c>
      <c r="J171" s="191">
        <v>1200.0</v>
      </c>
      <c r="K171" s="193">
        <f t="shared" si="3"/>
        <v>0.1251136364</v>
      </c>
      <c r="L171" s="195">
        <f>Servente!$D$124</f>
        <v>5695.021066</v>
      </c>
      <c r="M171" s="198">
        <f t="shared" si="4"/>
        <v>0.0008333333333</v>
      </c>
      <c r="N171" s="199">
        <f t="shared" si="5"/>
        <v>4.745850889</v>
      </c>
      <c r="O171" s="199">
        <f>'Servente Líder'!$D$125</f>
        <v>7068.12264</v>
      </c>
      <c r="P171" s="200">
        <f t="shared" si="6"/>
        <v>0.00002777777778</v>
      </c>
      <c r="Q171" s="199">
        <f t="shared" si="7"/>
        <v>0.19633674</v>
      </c>
      <c r="R171" s="202">
        <f t="shared" si="8"/>
        <v>742.002079</v>
      </c>
    </row>
    <row r="172">
      <c r="A172" s="165"/>
      <c r="B172" s="165"/>
      <c r="C172" s="248" t="s">
        <v>19</v>
      </c>
      <c r="D172" s="283" t="s">
        <v>482</v>
      </c>
      <c r="E172" s="318">
        <v>55.05</v>
      </c>
      <c r="F172" s="180" t="s">
        <v>481</v>
      </c>
      <c r="G172" s="320">
        <v>60.0</v>
      </c>
      <c r="H172" s="186">
        <f t="shared" si="1"/>
        <v>2.727272727</v>
      </c>
      <c r="I172" s="318">
        <f t="shared" si="2"/>
        <v>150.1363636</v>
      </c>
      <c r="J172" s="191">
        <v>1200.0</v>
      </c>
      <c r="K172" s="193">
        <f t="shared" si="3"/>
        <v>0.1251136364</v>
      </c>
      <c r="L172" s="195">
        <f>Servente!$D$124</f>
        <v>5695.021066</v>
      </c>
      <c r="M172" s="198">
        <f t="shared" si="4"/>
        <v>0.0008333333333</v>
      </c>
      <c r="N172" s="199">
        <f t="shared" si="5"/>
        <v>4.745850889</v>
      </c>
      <c r="O172" s="199">
        <f>'Servente Líder'!$D$125</f>
        <v>7068.12264</v>
      </c>
      <c r="P172" s="200">
        <f t="shared" si="6"/>
        <v>0.00002777777778</v>
      </c>
      <c r="Q172" s="199">
        <f t="shared" si="7"/>
        <v>0.19633674</v>
      </c>
      <c r="R172" s="202">
        <f t="shared" si="8"/>
        <v>742.002079</v>
      </c>
    </row>
    <row r="173">
      <c r="A173" s="175" t="s">
        <v>507</v>
      </c>
      <c r="B173" s="331" t="s">
        <v>329</v>
      </c>
      <c r="C173" s="248" t="s">
        <v>19</v>
      </c>
      <c r="D173" s="283" t="s">
        <v>480</v>
      </c>
      <c r="E173" s="318">
        <v>53.14</v>
      </c>
      <c r="F173" s="180" t="s">
        <v>481</v>
      </c>
      <c r="G173" s="320">
        <v>60.0</v>
      </c>
      <c r="H173" s="186">
        <f t="shared" si="1"/>
        <v>2.727272727</v>
      </c>
      <c r="I173" s="318">
        <f t="shared" si="2"/>
        <v>144.9272727</v>
      </c>
      <c r="J173" s="191">
        <v>1200.0</v>
      </c>
      <c r="K173" s="193">
        <f t="shared" si="3"/>
        <v>0.1207727273</v>
      </c>
      <c r="L173" s="195">
        <f>Servente!$D$124</f>
        <v>5695.021066</v>
      </c>
      <c r="M173" s="198">
        <f t="shared" si="4"/>
        <v>0.0008333333333</v>
      </c>
      <c r="N173" s="199">
        <f t="shared" si="5"/>
        <v>4.745850889</v>
      </c>
      <c r="O173" s="199">
        <f>'Servente Líder'!$D$125</f>
        <v>7068.12264</v>
      </c>
      <c r="P173" s="200">
        <f t="shared" si="6"/>
        <v>0.00002777777778</v>
      </c>
      <c r="Q173" s="199">
        <f t="shared" si="7"/>
        <v>0.19633674</v>
      </c>
      <c r="R173" s="202">
        <f t="shared" si="8"/>
        <v>716.2577743</v>
      </c>
    </row>
    <row r="174">
      <c r="A174" s="162"/>
      <c r="B174" s="162"/>
      <c r="C174" s="248" t="s">
        <v>19</v>
      </c>
      <c r="D174" s="283" t="s">
        <v>482</v>
      </c>
      <c r="E174" s="318">
        <v>53.14</v>
      </c>
      <c r="F174" s="180" t="s">
        <v>481</v>
      </c>
      <c r="G174" s="320">
        <v>60.0</v>
      </c>
      <c r="H174" s="186">
        <f t="shared" si="1"/>
        <v>2.727272727</v>
      </c>
      <c r="I174" s="318">
        <f t="shared" si="2"/>
        <v>144.9272727</v>
      </c>
      <c r="J174" s="191">
        <v>1200.0</v>
      </c>
      <c r="K174" s="193">
        <f t="shared" si="3"/>
        <v>0.1207727273</v>
      </c>
      <c r="L174" s="195">
        <f>Servente!$D$124</f>
        <v>5695.021066</v>
      </c>
      <c r="M174" s="198">
        <f t="shared" si="4"/>
        <v>0.0008333333333</v>
      </c>
      <c r="N174" s="199">
        <f t="shared" si="5"/>
        <v>4.745850889</v>
      </c>
      <c r="O174" s="199">
        <f>'Servente Líder'!$D$125</f>
        <v>7068.12264</v>
      </c>
      <c r="P174" s="200">
        <f t="shared" si="6"/>
        <v>0.00002777777778</v>
      </c>
      <c r="Q174" s="199">
        <f t="shared" si="7"/>
        <v>0.19633674</v>
      </c>
      <c r="R174" s="202">
        <f t="shared" si="8"/>
        <v>716.2577743</v>
      </c>
    </row>
    <row r="175">
      <c r="A175" s="165"/>
      <c r="B175" s="165"/>
      <c r="C175" s="320" t="s">
        <v>34</v>
      </c>
      <c r="D175" s="283" t="s">
        <v>525</v>
      </c>
      <c r="E175" s="318">
        <v>80.4</v>
      </c>
      <c r="F175" s="180" t="s">
        <v>210</v>
      </c>
      <c r="G175" s="320">
        <v>4.0</v>
      </c>
      <c r="H175" s="186">
        <f t="shared" si="1"/>
        <v>0.1818181818</v>
      </c>
      <c r="I175" s="318">
        <f t="shared" si="2"/>
        <v>14.61818182</v>
      </c>
      <c r="J175" s="191">
        <v>450.0</v>
      </c>
      <c r="K175" s="193">
        <f t="shared" si="3"/>
        <v>0.03248484848</v>
      </c>
      <c r="L175" s="195">
        <f>Servente!$D$124</f>
        <v>5695.021066</v>
      </c>
      <c r="M175" s="198">
        <f t="shared" si="4"/>
        <v>0.002222222222</v>
      </c>
      <c r="N175" s="199">
        <f t="shared" si="5"/>
        <v>12.65560237</v>
      </c>
      <c r="O175" s="199">
        <f>'Servente Líder'!$D$125</f>
        <v>7068.12264</v>
      </c>
      <c r="P175" s="200">
        <f t="shared" si="6"/>
        <v>0.00007407407407</v>
      </c>
      <c r="Q175" s="199">
        <f t="shared" si="7"/>
        <v>0.52356464</v>
      </c>
      <c r="R175" s="202">
        <f t="shared" si="8"/>
        <v>192.6554596</v>
      </c>
    </row>
    <row r="176">
      <c r="A176" s="175" t="s">
        <v>533</v>
      </c>
      <c r="B176" s="331" t="s">
        <v>535</v>
      </c>
      <c r="C176" s="248" t="s">
        <v>19</v>
      </c>
      <c r="D176" s="283" t="s">
        <v>480</v>
      </c>
      <c r="E176" s="318">
        <v>55.05</v>
      </c>
      <c r="F176" s="180" t="s">
        <v>481</v>
      </c>
      <c r="G176" s="320">
        <v>60.0</v>
      </c>
      <c r="H176" s="186">
        <f t="shared" si="1"/>
        <v>2.727272727</v>
      </c>
      <c r="I176" s="318">
        <f t="shared" si="2"/>
        <v>150.1363636</v>
      </c>
      <c r="J176" s="191">
        <v>1200.0</v>
      </c>
      <c r="K176" s="193">
        <f t="shared" si="3"/>
        <v>0.1251136364</v>
      </c>
      <c r="L176" s="195">
        <f>Servente!$D$124</f>
        <v>5695.021066</v>
      </c>
      <c r="M176" s="198">
        <f t="shared" si="4"/>
        <v>0.0008333333333</v>
      </c>
      <c r="N176" s="199">
        <f t="shared" si="5"/>
        <v>4.745850889</v>
      </c>
      <c r="O176" s="199">
        <f>'Servente Líder'!$D$125</f>
        <v>7068.12264</v>
      </c>
      <c r="P176" s="200">
        <f t="shared" si="6"/>
        <v>0.00002777777778</v>
      </c>
      <c r="Q176" s="199">
        <f t="shared" si="7"/>
        <v>0.19633674</v>
      </c>
      <c r="R176" s="202">
        <f t="shared" si="8"/>
        <v>742.002079</v>
      </c>
    </row>
    <row r="177">
      <c r="A177" s="165"/>
      <c r="B177" s="165"/>
      <c r="C177" s="248" t="s">
        <v>19</v>
      </c>
      <c r="D177" s="283" t="s">
        <v>482</v>
      </c>
      <c r="E177" s="318">
        <v>55.05</v>
      </c>
      <c r="F177" s="180" t="s">
        <v>481</v>
      </c>
      <c r="G177" s="320">
        <v>60.0</v>
      </c>
      <c r="H177" s="186">
        <f t="shared" si="1"/>
        <v>2.727272727</v>
      </c>
      <c r="I177" s="318">
        <f t="shared" si="2"/>
        <v>150.1363636</v>
      </c>
      <c r="J177" s="191">
        <v>1200.0</v>
      </c>
      <c r="K177" s="193">
        <f t="shared" si="3"/>
        <v>0.1251136364</v>
      </c>
      <c r="L177" s="195">
        <f>Servente!$D$124</f>
        <v>5695.021066</v>
      </c>
      <c r="M177" s="198">
        <f t="shared" si="4"/>
        <v>0.0008333333333</v>
      </c>
      <c r="N177" s="199">
        <f t="shared" si="5"/>
        <v>4.745850889</v>
      </c>
      <c r="O177" s="199">
        <f>'Servente Líder'!$D$125</f>
        <v>7068.12264</v>
      </c>
      <c r="P177" s="200">
        <f t="shared" si="6"/>
        <v>0.00002777777778</v>
      </c>
      <c r="Q177" s="199">
        <f t="shared" si="7"/>
        <v>0.19633674</v>
      </c>
      <c r="R177" s="202">
        <f t="shared" si="8"/>
        <v>742.002079</v>
      </c>
    </row>
    <row r="178">
      <c r="A178" s="175" t="s">
        <v>545</v>
      </c>
      <c r="B178" s="331" t="s">
        <v>329</v>
      </c>
      <c r="C178" s="248" t="s">
        <v>19</v>
      </c>
      <c r="D178" s="332" t="s">
        <v>549</v>
      </c>
      <c r="E178" s="318">
        <v>53.14</v>
      </c>
      <c r="F178" s="320" t="s">
        <v>550</v>
      </c>
      <c r="G178" s="320">
        <v>12.0</v>
      </c>
      <c r="H178" s="186">
        <f t="shared" si="1"/>
        <v>0.5454545455</v>
      </c>
      <c r="I178" s="318">
        <f t="shared" si="2"/>
        <v>28.98545455</v>
      </c>
      <c r="J178" s="191">
        <v>300.0</v>
      </c>
      <c r="K178" s="193">
        <f t="shared" si="3"/>
        <v>0.09661818182</v>
      </c>
      <c r="L178" s="195">
        <f>Servente!$D$124</f>
        <v>5695.021066</v>
      </c>
      <c r="M178" s="198">
        <f t="shared" si="4"/>
        <v>0.003333333333</v>
      </c>
      <c r="N178" s="199">
        <f t="shared" si="5"/>
        <v>18.98340355</v>
      </c>
      <c r="O178" s="199">
        <f>'Servente Líder'!$D$125</f>
        <v>7068.12264</v>
      </c>
      <c r="P178" s="200">
        <f t="shared" si="6"/>
        <v>0.0001111111111</v>
      </c>
      <c r="Q178" s="199">
        <f t="shared" si="7"/>
        <v>0.78534696</v>
      </c>
      <c r="R178" s="202">
        <f t="shared" si="8"/>
        <v>573.0062195</v>
      </c>
    </row>
    <row r="179">
      <c r="A179" s="162"/>
      <c r="B179" s="162"/>
      <c r="C179" s="320" t="s">
        <v>34</v>
      </c>
      <c r="D179" s="283" t="s">
        <v>555</v>
      </c>
      <c r="E179" s="318">
        <v>56.46</v>
      </c>
      <c r="F179" s="180" t="s">
        <v>210</v>
      </c>
      <c r="G179" s="320">
        <v>4.0</v>
      </c>
      <c r="H179" s="186">
        <f t="shared" si="1"/>
        <v>0.1818181818</v>
      </c>
      <c r="I179" s="318">
        <f t="shared" si="2"/>
        <v>10.26545455</v>
      </c>
      <c r="J179" s="191">
        <v>450.0</v>
      </c>
      <c r="K179" s="193">
        <f t="shared" si="3"/>
        <v>0.02281212121</v>
      </c>
      <c r="L179" s="195">
        <f>Servente!$D$124</f>
        <v>5695.021066</v>
      </c>
      <c r="M179" s="198">
        <f t="shared" si="4"/>
        <v>0.002222222222</v>
      </c>
      <c r="N179" s="199">
        <f t="shared" si="5"/>
        <v>12.65560237</v>
      </c>
      <c r="O179" s="199">
        <f>'Servente Líder'!$D$125</f>
        <v>7068.12264</v>
      </c>
      <c r="P179" s="200">
        <f t="shared" si="6"/>
        <v>0.00007407407407</v>
      </c>
      <c r="Q179" s="199">
        <f t="shared" si="7"/>
        <v>0.52356464</v>
      </c>
      <c r="R179" s="202">
        <f t="shared" si="8"/>
        <v>135.2901399</v>
      </c>
    </row>
    <row r="180">
      <c r="A180" s="162"/>
      <c r="B180" s="162"/>
      <c r="C180" s="320" t="s">
        <v>43</v>
      </c>
      <c r="D180" s="283" t="s">
        <v>287</v>
      </c>
      <c r="E180" s="318">
        <v>6.58</v>
      </c>
      <c r="F180" s="181" t="s">
        <v>255</v>
      </c>
      <c r="G180" s="320">
        <v>2.0</v>
      </c>
      <c r="H180" s="186">
        <f t="shared" si="1"/>
        <v>0.09090909091</v>
      </c>
      <c r="I180" s="318">
        <f t="shared" si="2"/>
        <v>0.5981818182</v>
      </c>
      <c r="J180" s="191">
        <v>2500.0</v>
      </c>
      <c r="K180" s="193">
        <f t="shared" si="3"/>
        <v>0.0002392727273</v>
      </c>
      <c r="L180" s="195">
        <f>Servente!$D$124</f>
        <v>5695.021066</v>
      </c>
      <c r="M180" s="198">
        <f t="shared" si="4"/>
        <v>0.0004</v>
      </c>
      <c r="N180" s="199">
        <f t="shared" si="5"/>
        <v>2.278008427</v>
      </c>
      <c r="O180" s="199">
        <f>'Servente Líder'!$D$125</f>
        <v>7068.12264</v>
      </c>
      <c r="P180" s="200">
        <f t="shared" si="6"/>
        <v>0.00001333333333</v>
      </c>
      <c r="Q180" s="199">
        <f t="shared" si="7"/>
        <v>0.0942416352</v>
      </c>
      <c r="R180" s="202">
        <f t="shared" si="8"/>
        <v>1.419036855</v>
      </c>
    </row>
    <row r="181">
      <c r="A181" s="165"/>
      <c r="B181" s="165"/>
      <c r="C181" s="320" t="s">
        <v>34</v>
      </c>
      <c r="D181" s="283" t="s">
        <v>557</v>
      </c>
      <c r="E181" s="318">
        <v>69.71</v>
      </c>
      <c r="F181" s="180" t="s">
        <v>210</v>
      </c>
      <c r="G181" s="320">
        <v>4.0</v>
      </c>
      <c r="H181" s="186">
        <f t="shared" si="1"/>
        <v>0.1818181818</v>
      </c>
      <c r="I181" s="318">
        <f t="shared" si="2"/>
        <v>12.67454545</v>
      </c>
      <c r="J181" s="191">
        <v>450.0</v>
      </c>
      <c r="K181" s="193">
        <f t="shared" si="3"/>
        <v>0.02816565657</v>
      </c>
      <c r="L181" s="195">
        <f>Servente!$D$124</f>
        <v>5695.021066</v>
      </c>
      <c r="M181" s="198">
        <f t="shared" si="4"/>
        <v>0.002222222222</v>
      </c>
      <c r="N181" s="199">
        <f t="shared" si="5"/>
        <v>12.65560237</v>
      </c>
      <c r="O181" s="199">
        <f>'Servente Líder'!$D$125</f>
        <v>7068.12264</v>
      </c>
      <c r="P181" s="200">
        <f t="shared" si="6"/>
        <v>0.00007407407407</v>
      </c>
      <c r="Q181" s="199">
        <f t="shared" si="7"/>
        <v>0.52356464</v>
      </c>
      <c r="R181" s="202">
        <f t="shared" si="8"/>
        <v>167.0399513</v>
      </c>
    </row>
    <row r="182">
      <c r="A182" s="175" t="s">
        <v>563</v>
      </c>
      <c r="B182" s="331" t="s">
        <v>329</v>
      </c>
      <c r="C182" s="248" t="s">
        <v>19</v>
      </c>
      <c r="D182" s="332" t="s">
        <v>564</v>
      </c>
      <c r="E182" s="318">
        <v>27.63</v>
      </c>
      <c r="F182" s="180" t="s">
        <v>361</v>
      </c>
      <c r="G182" s="320">
        <v>8.0</v>
      </c>
      <c r="H182" s="186">
        <f t="shared" si="1"/>
        <v>0.3636363636</v>
      </c>
      <c r="I182" s="318">
        <f t="shared" si="2"/>
        <v>10.04727273</v>
      </c>
      <c r="J182" s="191">
        <v>1200.0</v>
      </c>
      <c r="K182" s="193">
        <f t="shared" si="3"/>
        <v>0.008372727273</v>
      </c>
      <c r="L182" s="195">
        <f>Servente!$D$124</f>
        <v>5695.021066</v>
      </c>
      <c r="M182" s="198">
        <f t="shared" si="4"/>
        <v>0.0008333333333</v>
      </c>
      <c r="N182" s="199">
        <f t="shared" si="5"/>
        <v>4.745850889</v>
      </c>
      <c r="O182" s="199">
        <f>'Servente Líder'!$D$125</f>
        <v>7068.12264</v>
      </c>
      <c r="P182" s="200">
        <f t="shared" si="6"/>
        <v>0.00002777777778</v>
      </c>
      <c r="Q182" s="199">
        <f t="shared" si="7"/>
        <v>0.19633674</v>
      </c>
      <c r="R182" s="202">
        <f t="shared" si="8"/>
        <v>49.65550697</v>
      </c>
    </row>
    <row r="183">
      <c r="A183" s="162"/>
      <c r="B183" s="162"/>
      <c r="C183" s="248" t="s">
        <v>19</v>
      </c>
      <c r="D183" s="332" t="s">
        <v>564</v>
      </c>
      <c r="E183" s="318">
        <v>27.63</v>
      </c>
      <c r="F183" s="180" t="s">
        <v>361</v>
      </c>
      <c r="G183" s="320">
        <v>8.0</v>
      </c>
      <c r="H183" s="186">
        <f t="shared" si="1"/>
        <v>0.3636363636</v>
      </c>
      <c r="I183" s="318">
        <f t="shared" si="2"/>
        <v>10.04727273</v>
      </c>
      <c r="J183" s="191">
        <v>1200.0</v>
      </c>
      <c r="K183" s="193">
        <f t="shared" si="3"/>
        <v>0.008372727273</v>
      </c>
      <c r="L183" s="195">
        <f>Servente!$D$124</f>
        <v>5695.021066</v>
      </c>
      <c r="M183" s="198">
        <f t="shared" si="4"/>
        <v>0.0008333333333</v>
      </c>
      <c r="N183" s="199">
        <f t="shared" si="5"/>
        <v>4.745850889</v>
      </c>
      <c r="O183" s="199">
        <f>'Servente Líder'!$D$125</f>
        <v>7068.12264</v>
      </c>
      <c r="P183" s="200">
        <f t="shared" si="6"/>
        <v>0.00002777777778</v>
      </c>
      <c r="Q183" s="199">
        <f t="shared" si="7"/>
        <v>0.19633674</v>
      </c>
      <c r="R183" s="202">
        <f t="shared" si="8"/>
        <v>49.65550697</v>
      </c>
    </row>
    <row r="184">
      <c r="A184" s="162"/>
      <c r="B184" s="162"/>
      <c r="C184" s="248" t="s">
        <v>19</v>
      </c>
      <c r="D184" s="332" t="s">
        <v>564</v>
      </c>
      <c r="E184" s="318">
        <v>12.45</v>
      </c>
      <c r="F184" s="180" t="s">
        <v>361</v>
      </c>
      <c r="G184" s="320">
        <v>8.0</v>
      </c>
      <c r="H184" s="186">
        <f t="shared" si="1"/>
        <v>0.3636363636</v>
      </c>
      <c r="I184" s="318">
        <f t="shared" si="2"/>
        <v>4.527272727</v>
      </c>
      <c r="J184" s="191">
        <v>1200.0</v>
      </c>
      <c r="K184" s="193">
        <f t="shared" si="3"/>
        <v>0.003772727273</v>
      </c>
      <c r="L184" s="195">
        <f>Servente!$D$124</f>
        <v>5695.021066</v>
      </c>
      <c r="M184" s="198">
        <f t="shared" si="4"/>
        <v>0.0008333333333</v>
      </c>
      <c r="N184" s="199">
        <f t="shared" si="5"/>
        <v>4.745850889</v>
      </c>
      <c r="O184" s="199">
        <f>'Servente Líder'!$D$125</f>
        <v>7068.12264</v>
      </c>
      <c r="P184" s="200">
        <f t="shared" si="6"/>
        <v>0.00002777777778</v>
      </c>
      <c r="Q184" s="199">
        <f t="shared" si="7"/>
        <v>0.19633674</v>
      </c>
      <c r="R184" s="202">
        <f t="shared" si="8"/>
        <v>22.37463126</v>
      </c>
    </row>
    <row r="185">
      <c r="A185" s="165"/>
      <c r="B185" s="165"/>
      <c r="C185" s="248" t="s">
        <v>19</v>
      </c>
      <c r="D185" s="332" t="s">
        <v>564</v>
      </c>
      <c r="E185" s="318">
        <v>31.82</v>
      </c>
      <c r="F185" s="180" t="s">
        <v>361</v>
      </c>
      <c r="G185" s="320">
        <v>8.0</v>
      </c>
      <c r="H185" s="186">
        <f t="shared" si="1"/>
        <v>0.3636363636</v>
      </c>
      <c r="I185" s="318">
        <f t="shared" si="2"/>
        <v>11.57090909</v>
      </c>
      <c r="J185" s="191">
        <v>1200.0</v>
      </c>
      <c r="K185" s="193">
        <f t="shared" si="3"/>
        <v>0.009642424242</v>
      </c>
      <c r="L185" s="195">
        <f>Servente!$D$124</f>
        <v>5695.021066</v>
      </c>
      <c r="M185" s="198">
        <f t="shared" si="4"/>
        <v>0.0008333333333</v>
      </c>
      <c r="N185" s="199">
        <f t="shared" si="5"/>
        <v>4.745850889</v>
      </c>
      <c r="O185" s="199">
        <f>'Servente Líder'!$D$125</f>
        <v>7068.12264</v>
      </c>
      <c r="P185" s="200">
        <f t="shared" si="6"/>
        <v>0.00002777777778</v>
      </c>
      <c r="Q185" s="199">
        <f t="shared" si="7"/>
        <v>0.19633674</v>
      </c>
      <c r="R185" s="202">
        <f t="shared" si="8"/>
        <v>57.18560376</v>
      </c>
    </row>
    <row r="186">
      <c r="A186" s="175" t="s">
        <v>579</v>
      </c>
      <c r="B186" s="320" t="s">
        <v>324</v>
      </c>
      <c r="C186" s="248" t="s">
        <v>326</v>
      </c>
      <c r="D186" s="283" t="s">
        <v>327</v>
      </c>
      <c r="E186" s="318">
        <v>22.35</v>
      </c>
      <c r="F186" s="180" t="s">
        <v>210</v>
      </c>
      <c r="G186" s="320">
        <v>4.0</v>
      </c>
      <c r="H186" s="186">
        <f t="shared" si="1"/>
        <v>0.1818181818</v>
      </c>
      <c r="I186" s="318">
        <f t="shared" si="2"/>
        <v>4.063636364</v>
      </c>
      <c r="J186" s="191">
        <v>2700.0</v>
      </c>
      <c r="K186" s="193">
        <f t="shared" si="3"/>
        <v>0.001505050505</v>
      </c>
      <c r="L186" s="195">
        <f>Servente!$D$124</f>
        <v>5695.021066</v>
      </c>
      <c r="M186" s="198">
        <f t="shared" si="4"/>
        <v>0.0003703703704</v>
      </c>
      <c r="N186" s="199">
        <f t="shared" si="5"/>
        <v>2.109267062</v>
      </c>
      <c r="O186" s="199">
        <f>'Servente Líder'!$D$125</f>
        <v>7068.12264</v>
      </c>
      <c r="P186" s="200">
        <f t="shared" si="6"/>
        <v>0.00001234567901</v>
      </c>
      <c r="Q186" s="199">
        <f t="shared" si="7"/>
        <v>0.08726077333</v>
      </c>
      <c r="R186" s="202">
        <f t="shared" si="8"/>
        <v>8.925890384</v>
      </c>
    </row>
    <row r="187">
      <c r="A187" s="162"/>
      <c r="B187" s="331" t="s">
        <v>329</v>
      </c>
      <c r="C187" s="248" t="s">
        <v>19</v>
      </c>
      <c r="D187" s="283" t="s">
        <v>583</v>
      </c>
      <c r="E187" s="318">
        <v>10.5</v>
      </c>
      <c r="F187" s="180" t="s">
        <v>210</v>
      </c>
      <c r="G187" s="320">
        <v>4.0</v>
      </c>
      <c r="H187" s="186">
        <f t="shared" si="1"/>
        <v>0.1818181818</v>
      </c>
      <c r="I187" s="318">
        <f t="shared" si="2"/>
        <v>1.909090909</v>
      </c>
      <c r="J187" s="191">
        <v>1200.0</v>
      </c>
      <c r="K187" s="193">
        <f t="shared" si="3"/>
        <v>0.001590909091</v>
      </c>
      <c r="L187" s="195">
        <f>Servente!$D$124</f>
        <v>5695.021066</v>
      </c>
      <c r="M187" s="198">
        <f t="shared" si="4"/>
        <v>0.0008333333333</v>
      </c>
      <c r="N187" s="199">
        <f t="shared" si="5"/>
        <v>4.745850889</v>
      </c>
      <c r="O187" s="199">
        <f>'Servente Líder'!$D$125</f>
        <v>7068.12264</v>
      </c>
      <c r="P187" s="200">
        <f t="shared" si="6"/>
        <v>0.00002777777778</v>
      </c>
      <c r="Q187" s="199">
        <f t="shared" si="7"/>
        <v>0.19633674</v>
      </c>
      <c r="R187" s="202">
        <f t="shared" si="8"/>
        <v>9.435085473</v>
      </c>
    </row>
    <row r="188">
      <c r="A188" s="162"/>
      <c r="B188" s="162"/>
      <c r="C188" s="248" t="s">
        <v>19</v>
      </c>
      <c r="D188" s="283" t="s">
        <v>586</v>
      </c>
      <c r="E188" s="318">
        <v>18.78</v>
      </c>
      <c r="F188" s="180" t="s">
        <v>210</v>
      </c>
      <c r="G188" s="320">
        <v>4.0</v>
      </c>
      <c r="H188" s="186">
        <f t="shared" si="1"/>
        <v>0.1818181818</v>
      </c>
      <c r="I188" s="318">
        <f t="shared" si="2"/>
        <v>3.414545455</v>
      </c>
      <c r="J188" s="191">
        <v>1200.0</v>
      </c>
      <c r="K188" s="193">
        <f t="shared" si="3"/>
        <v>0.002845454545</v>
      </c>
      <c r="L188" s="195">
        <f>Servente!$D$124</f>
        <v>5695.021066</v>
      </c>
      <c r="M188" s="198">
        <f t="shared" si="4"/>
        <v>0.0008333333333</v>
      </c>
      <c r="N188" s="199">
        <f t="shared" si="5"/>
        <v>4.745850889</v>
      </c>
      <c r="O188" s="199">
        <f>'Servente Líder'!$D$125</f>
        <v>7068.12264</v>
      </c>
      <c r="P188" s="200">
        <f t="shared" si="6"/>
        <v>0.00002777777778</v>
      </c>
      <c r="Q188" s="199">
        <f t="shared" si="7"/>
        <v>0.19633674</v>
      </c>
      <c r="R188" s="202">
        <f t="shared" si="8"/>
        <v>16.8753243</v>
      </c>
    </row>
    <row r="189">
      <c r="A189" s="162"/>
      <c r="B189" s="162"/>
      <c r="C189" s="248" t="s">
        <v>19</v>
      </c>
      <c r="D189" s="283" t="s">
        <v>587</v>
      </c>
      <c r="E189" s="318">
        <v>15.05</v>
      </c>
      <c r="F189" s="180" t="s">
        <v>210</v>
      </c>
      <c r="G189" s="320">
        <v>4.0</v>
      </c>
      <c r="H189" s="186">
        <f t="shared" si="1"/>
        <v>0.1818181818</v>
      </c>
      <c r="I189" s="318">
        <f t="shared" si="2"/>
        <v>2.736363636</v>
      </c>
      <c r="J189" s="191">
        <v>1200.0</v>
      </c>
      <c r="K189" s="193">
        <f t="shared" si="3"/>
        <v>0.00228030303</v>
      </c>
      <c r="L189" s="195">
        <f>Servente!$D$124</f>
        <v>5695.021066</v>
      </c>
      <c r="M189" s="198">
        <f t="shared" si="4"/>
        <v>0.0008333333333</v>
      </c>
      <c r="N189" s="199">
        <f t="shared" si="5"/>
        <v>4.745850889</v>
      </c>
      <c r="O189" s="199">
        <f>'Servente Líder'!$D$125</f>
        <v>7068.12264</v>
      </c>
      <c r="P189" s="200">
        <f t="shared" si="6"/>
        <v>0.00002777777778</v>
      </c>
      <c r="Q189" s="199">
        <f t="shared" si="7"/>
        <v>0.19633674</v>
      </c>
      <c r="R189" s="202">
        <f t="shared" si="8"/>
        <v>13.52362251</v>
      </c>
    </row>
    <row r="190">
      <c r="A190" s="162"/>
      <c r="B190" s="162"/>
      <c r="C190" s="248" t="s">
        <v>19</v>
      </c>
      <c r="D190" s="283" t="s">
        <v>588</v>
      </c>
      <c r="E190" s="318">
        <v>10.5</v>
      </c>
      <c r="F190" s="180" t="s">
        <v>210</v>
      </c>
      <c r="G190" s="320">
        <v>4.0</v>
      </c>
      <c r="H190" s="186">
        <f t="shared" si="1"/>
        <v>0.1818181818</v>
      </c>
      <c r="I190" s="318">
        <f t="shared" si="2"/>
        <v>1.909090909</v>
      </c>
      <c r="J190" s="191">
        <v>1200.0</v>
      </c>
      <c r="K190" s="193">
        <f t="shared" si="3"/>
        <v>0.001590909091</v>
      </c>
      <c r="L190" s="195">
        <f>Servente!$D$124</f>
        <v>5695.021066</v>
      </c>
      <c r="M190" s="198">
        <f t="shared" si="4"/>
        <v>0.0008333333333</v>
      </c>
      <c r="N190" s="199">
        <f t="shared" si="5"/>
        <v>4.745850889</v>
      </c>
      <c r="O190" s="199">
        <f>'Servente Líder'!$D$125</f>
        <v>7068.12264</v>
      </c>
      <c r="P190" s="200">
        <f t="shared" si="6"/>
        <v>0.00002777777778</v>
      </c>
      <c r="Q190" s="199">
        <f t="shared" si="7"/>
        <v>0.19633674</v>
      </c>
      <c r="R190" s="202">
        <f t="shared" si="8"/>
        <v>9.435085473</v>
      </c>
    </row>
    <row r="191">
      <c r="A191" s="162"/>
      <c r="B191" s="162"/>
      <c r="C191" s="248" t="s">
        <v>19</v>
      </c>
      <c r="D191" s="283" t="s">
        <v>589</v>
      </c>
      <c r="E191" s="318">
        <v>8.75</v>
      </c>
      <c r="F191" s="180" t="s">
        <v>210</v>
      </c>
      <c r="G191" s="320">
        <v>4.0</v>
      </c>
      <c r="H191" s="186">
        <f t="shared" si="1"/>
        <v>0.1818181818</v>
      </c>
      <c r="I191" s="318">
        <f t="shared" si="2"/>
        <v>1.590909091</v>
      </c>
      <c r="J191" s="191">
        <v>1200.0</v>
      </c>
      <c r="K191" s="193">
        <f t="shared" si="3"/>
        <v>0.001325757576</v>
      </c>
      <c r="L191" s="195">
        <f>Servente!$D$124</f>
        <v>5695.021066</v>
      </c>
      <c r="M191" s="198">
        <f t="shared" si="4"/>
        <v>0.0008333333333</v>
      </c>
      <c r="N191" s="199">
        <f t="shared" si="5"/>
        <v>4.745850889</v>
      </c>
      <c r="O191" s="199">
        <f>'Servente Líder'!$D$125</f>
        <v>7068.12264</v>
      </c>
      <c r="P191" s="200">
        <f t="shared" si="6"/>
        <v>0.00002777777778</v>
      </c>
      <c r="Q191" s="199">
        <f t="shared" si="7"/>
        <v>0.19633674</v>
      </c>
      <c r="R191" s="202">
        <f t="shared" si="8"/>
        <v>7.862571227</v>
      </c>
    </row>
    <row r="192">
      <c r="A192" s="162"/>
      <c r="B192" s="162"/>
      <c r="C192" s="248" t="s">
        <v>19</v>
      </c>
      <c r="D192" s="283" t="s">
        <v>590</v>
      </c>
      <c r="E192" s="318">
        <v>1.14</v>
      </c>
      <c r="F192" s="180" t="s">
        <v>210</v>
      </c>
      <c r="G192" s="320">
        <v>4.0</v>
      </c>
      <c r="H192" s="186">
        <f t="shared" si="1"/>
        <v>0.1818181818</v>
      </c>
      <c r="I192" s="318">
        <f t="shared" si="2"/>
        <v>0.2072727273</v>
      </c>
      <c r="J192" s="191">
        <v>1200.0</v>
      </c>
      <c r="K192" s="193">
        <f t="shared" si="3"/>
        <v>0.0001727272727</v>
      </c>
      <c r="L192" s="195">
        <f>Servente!$D$124</f>
        <v>5695.021066</v>
      </c>
      <c r="M192" s="198">
        <f t="shared" si="4"/>
        <v>0.0008333333333</v>
      </c>
      <c r="N192" s="199">
        <f t="shared" si="5"/>
        <v>4.745850889</v>
      </c>
      <c r="O192" s="199">
        <f>'Servente Líder'!$D$125</f>
        <v>7068.12264</v>
      </c>
      <c r="P192" s="200">
        <f t="shared" si="6"/>
        <v>0.00002777777778</v>
      </c>
      <c r="Q192" s="199">
        <f t="shared" si="7"/>
        <v>0.19633674</v>
      </c>
      <c r="R192" s="202">
        <f t="shared" si="8"/>
        <v>1.024380708</v>
      </c>
    </row>
    <row r="193">
      <c r="A193" s="162"/>
      <c r="B193" s="162"/>
      <c r="C193" s="248" t="s">
        <v>19</v>
      </c>
      <c r="D193" s="283" t="s">
        <v>591</v>
      </c>
      <c r="E193" s="318">
        <v>10.5</v>
      </c>
      <c r="F193" s="180" t="s">
        <v>210</v>
      </c>
      <c r="G193" s="320">
        <v>4.0</v>
      </c>
      <c r="H193" s="186">
        <f t="shared" si="1"/>
        <v>0.1818181818</v>
      </c>
      <c r="I193" s="318">
        <f t="shared" si="2"/>
        <v>1.909090909</v>
      </c>
      <c r="J193" s="191">
        <v>1200.0</v>
      </c>
      <c r="K193" s="193">
        <f t="shared" si="3"/>
        <v>0.001590909091</v>
      </c>
      <c r="L193" s="195">
        <f>Servente!$D$124</f>
        <v>5695.021066</v>
      </c>
      <c r="M193" s="198">
        <f t="shared" si="4"/>
        <v>0.0008333333333</v>
      </c>
      <c r="N193" s="199">
        <f t="shared" si="5"/>
        <v>4.745850889</v>
      </c>
      <c r="O193" s="199">
        <f>'Servente Líder'!$D$125</f>
        <v>7068.12264</v>
      </c>
      <c r="P193" s="200">
        <f t="shared" si="6"/>
        <v>0.00002777777778</v>
      </c>
      <c r="Q193" s="199">
        <f t="shared" si="7"/>
        <v>0.19633674</v>
      </c>
      <c r="R193" s="202">
        <f t="shared" si="8"/>
        <v>9.435085473</v>
      </c>
    </row>
    <row r="194">
      <c r="A194" s="162"/>
      <c r="B194" s="162"/>
      <c r="C194" s="320" t="s">
        <v>43</v>
      </c>
      <c r="D194" s="283" t="s">
        <v>287</v>
      </c>
      <c r="E194" s="318">
        <v>5.0</v>
      </c>
      <c r="F194" s="181" t="s">
        <v>255</v>
      </c>
      <c r="G194" s="320">
        <v>2.0</v>
      </c>
      <c r="H194" s="186">
        <f t="shared" si="1"/>
        <v>0.09090909091</v>
      </c>
      <c r="I194" s="318">
        <f t="shared" si="2"/>
        <v>0.4545454545</v>
      </c>
      <c r="J194" s="191">
        <v>2500.0</v>
      </c>
      <c r="K194" s="193">
        <f t="shared" si="3"/>
        <v>0.0001818181818</v>
      </c>
      <c r="L194" s="195">
        <f>Servente!$D$124</f>
        <v>5695.021066</v>
      </c>
      <c r="M194" s="198">
        <f t="shared" si="4"/>
        <v>0.0004</v>
      </c>
      <c r="N194" s="199">
        <f t="shared" si="5"/>
        <v>2.278008427</v>
      </c>
      <c r="O194" s="199">
        <f>'Servente Líder'!$D$125</f>
        <v>7068.12264</v>
      </c>
      <c r="P194" s="200">
        <f t="shared" si="6"/>
        <v>0.00001333333333</v>
      </c>
      <c r="Q194" s="199">
        <f t="shared" si="7"/>
        <v>0.0942416352</v>
      </c>
      <c r="R194" s="202">
        <f t="shared" si="8"/>
        <v>1.078295483</v>
      </c>
    </row>
    <row r="195">
      <c r="A195" s="162"/>
      <c r="B195" s="165"/>
      <c r="C195" s="248" t="s">
        <v>19</v>
      </c>
      <c r="D195" s="283" t="s">
        <v>592</v>
      </c>
      <c r="E195" s="318">
        <v>14.0</v>
      </c>
      <c r="F195" s="180" t="s">
        <v>210</v>
      </c>
      <c r="G195" s="320">
        <v>4.0</v>
      </c>
      <c r="H195" s="186">
        <f t="shared" si="1"/>
        <v>0.1818181818</v>
      </c>
      <c r="I195" s="318">
        <f t="shared" si="2"/>
        <v>2.545454545</v>
      </c>
      <c r="J195" s="191">
        <v>1200.0</v>
      </c>
      <c r="K195" s="193">
        <f t="shared" si="3"/>
        <v>0.002121212121</v>
      </c>
      <c r="L195" s="195">
        <f>Servente!$D$124</f>
        <v>5695.021066</v>
      </c>
      <c r="M195" s="198">
        <f t="shared" si="4"/>
        <v>0.0008333333333</v>
      </c>
      <c r="N195" s="199">
        <f t="shared" si="5"/>
        <v>4.745850889</v>
      </c>
      <c r="O195" s="199">
        <f>'Servente Líder'!$D$125</f>
        <v>7068.12264</v>
      </c>
      <c r="P195" s="200">
        <f t="shared" si="6"/>
        <v>0.00002777777778</v>
      </c>
      <c r="Q195" s="199">
        <f t="shared" si="7"/>
        <v>0.19633674</v>
      </c>
      <c r="R195" s="202">
        <f t="shared" si="8"/>
        <v>12.58011396</v>
      </c>
    </row>
    <row r="196">
      <c r="A196" s="165"/>
      <c r="B196" s="320" t="s">
        <v>324</v>
      </c>
      <c r="C196" s="256" t="s">
        <v>50</v>
      </c>
      <c r="D196" s="283" t="s">
        <v>593</v>
      </c>
      <c r="E196" s="318">
        <v>51.69</v>
      </c>
      <c r="F196" s="181" t="s">
        <v>255</v>
      </c>
      <c r="G196" s="320">
        <v>2.0</v>
      </c>
      <c r="H196" s="186">
        <f t="shared" si="1"/>
        <v>0.09090909091</v>
      </c>
      <c r="I196" s="318">
        <f t="shared" si="2"/>
        <v>4.699090909</v>
      </c>
      <c r="J196" s="191">
        <v>9000.0</v>
      </c>
      <c r="K196" s="193">
        <f t="shared" si="3"/>
        <v>0.0005221212121</v>
      </c>
      <c r="L196" s="195">
        <f>Servente!$D$124</f>
        <v>5695.021066</v>
      </c>
      <c r="M196" s="198">
        <f t="shared" si="4"/>
        <v>0.0001111111111</v>
      </c>
      <c r="N196" s="199">
        <f t="shared" si="5"/>
        <v>0.6327801185</v>
      </c>
      <c r="O196" s="199">
        <f>'Servente Líder'!$D$125</f>
        <v>7068.12264</v>
      </c>
      <c r="P196" s="200">
        <f t="shared" si="6"/>
        <v>0.000003703703704</v>
      </c>
      <c r="Q196" s="199">
        <f t="shared" si="7"/>
        <v>0.026178232</v>
      </c>
      <c r="R196" s="202">
        <f t="shared" si="8"/>
        <v>3.096505194</v>
      </c>
    </row>
    <row r="197">
      <c r="A197" s="175" t="s">
        <v>594</v>
      </c>
      <c r="B197" s="320" t="s">
        <v>329</v>
      </c>
      <c r="C197" s="248" t="s">
        <v>19</v>
      </c>
      <c r="D197" s="283" t="s">
        <v>595</v>
      </c>
      <c r="E197" s="318">
        <v>5.7</v>
      </c>
      <c r="F197" s="180" t="s">
        <v>210</v>
      </c>
      <c r="G197" s="320">
        <v>4.0</v>
      </c>
      <c r="H197" s="186">
        <f t="shared" si="1"/>
        <v>0.1818181818</v>
      </c>
      <c r="I197" s="318">
        <f t="shared" si="2"/>
        <v>1.036363636</v>
      </c>
      <c r="J197" s="191">
        <v>1200.0</v>
      </c>
      <c r="K197" s="193">
        <f t="shared" si="3"/>
        <v>0.0008636363636</v>
      </c>
      <c r="L197" s="195">
        <f>Servente!$D$124</f>
        <v>5695.021066</v>
      </c>
      <c r="M197" s="198">
        <f t="shared" si="4"/>
        <v>0.0008333333333</v>
      </c>
      <c r="N197" s="199">
        <f t="shared" si="5"/>
        <v>4.745850889</v>
      </c>
      <c r="O197" s="199">
        <f>'Servente Líder'!$D$125</f>
        <v>7068.12264</v>
      </c>
      <c r="P197" s="200">
        <f t="shared" si="6"/>
        <v>0.00002777777778</v>
      </c>
      <c r="Q197" s="199">
        <f t="shared" si="7"/>
        <v>0.19633674</v>
      </c>
      <c r="R197" s="202">
        <f t="shared" si="8"/>
        <v>5.121903542</v>
      </c>
    </row>
    <row r="198">
      <c r="A198" s="175" t="s">
        <v>596</v>
      </c>
      <c r="B198" s="331" t="s">
        <v>329</v>
      </c>
      <c r="C198" s="248" t="s">
        <v>19</v>
      </c>
      <c r="D198" s="283" t="s">
        <v>597</v>
      </c>
      <c r="E198" s="318">
        <v>12.0</v>
      </c>
      <c r="F198" s="180" t="s">
        <v>361</v>
      </c>
      <c r="G198" s="320">
        <v>8.0</v>
      </c>
      <c r="H198" s="186">
        <f t="shared" si="1"/>
        <v>0.3636363636</v>
      </c>
      <c r="I198" s="318">
        <f t="shared" si="2"/>
        <v>4.363636364</v>
      </c>
      <c r="J198" s="191">
        <v>1200.0</v>
      </c>
      <c r="K198" s="193">
        <f t="shared" si="3"/>
        <v>0.003636363636</v>
      </c>
      <c r="L198" s="195">
        <f>Servente!$D$124</f>
        <v>5695.021066</v>
      </c>
      <c r="M198" s="198">
        <f t="shared" si="4"/>
        <v>0.0008333333333</v>
      </c>
      <c r="N198" s="199">
        <f t="shared" si="5"/>
        <v>4.745850889</v>
      </c>
      <c r="O198" s="199">
        <f>'Servente Líder'!$D$125</f>
        <v>7068.12264</v>
      </c>
      <c r="P198" s="200">
        <f t="shared" si="6"/>
        <v>0.00002777777778</v>
      </c>
      <c r="Q198" s="199">
        <f t="shared" si="7"/>
        <v>0.19633674</v>
      </c>
      <c r="R198" s="202">
        <f t="shared" si="8"/>
        <v>21.56590965</v>
      </c>
    </row>
    <row r="199">
      <c r="A199" s="162"/>
      <c r="B199" s="162"/>
      <c r="C199" s="248" t="s">
        <v>19</v>
      </c>
      <c r="D199" s="283" t="s">
        <v>597</v>
      </c>
      <c r="E199" s="318">
        <v>16.84</v>
      </c>
      <c r="F199" s="180" t="s">
        <v>361</v>
      </c>
      <c r="G199" s="320">
        <v>8.0</v>
      </c>
      <c r="H199" s="186">
        <f t="shared" si="1"/>
        <v>0.3636363636</v>
      </c>
      <c r="I199" s="318">
        <f t="shared" si="2"/>
        <v>6.123636364</v>
      </c>
      <c r="J199" s="191">
        <v>1200.0</v>
      </c>
      <c r="K199" s="193">
        <f t="shared" si="3"/>
        <v>0.005103030303</v>
      </c>
      <c r="L199" s="195">
        <f>Servente!$D$124</f>
        <v>5695.021066</v>
      </c>
      <c r="M199" s="198">
        <f t="shared" si="4"/>
        <v>0.0008333333333</v>
      </c>
      <c r="N199" s="199">
        <f t="shared" si="5"/>
        <v>4.745850889</v>
      </c>
      <c r="O199" s="199">
        <f>'Servente Líder'!$D$125</f>
        <v>7068.12264</v>
      </c>
      <c r="P199" s="200">
        <f t="shared" si="6"/>
        <v>0.00002777777778</v>
      </c>
      <c r="Q199" s="199">
        <f t="shared" si="7"/>
        <v>0.19633674</v>
      </c>
      <c r="R199" s="202">
        <f t="shared" si="8"/>
        <v>30.26415988</v>
      </c>
    </row>
    <row r="200">
      <c r="A200" s="162"/>
      <c r="B200" s="162"/>
      <c r="C200" s="248" t="s">
        <v>19</v>
      </c>
      <c r="D200" s="283" t="s">
        <v>366</v>
      </c>
      <c r="E200" s="318">
        <v>21.74</v>
      </c>
      <c r="F200" s="180" t="s">
        <v>361</v>
      </c>
      <c r="G200" s="320">
        <v>8.0</v>
      </c>
      <c r="H200" s="186">
        <f t="shared" si="1"/>
        <v>0.3636363636</v>
      </c>
      <c r="I200" s="318">
        <f t="shared" si="2"/>
        <v>7.905454545</v>
      </c>
      <c r="J200" s="191">
        <v>1200.0</v>
      </c>
      <c r="K200" s="193">
        <f t="shared" si="3"/>
        <v>0.006587878788</v>
      </c>
      <c r="L200" s="195">
        <f>Servente!$D$124</f>
        <v>5695.021066</v>
      </c>
      <c r="M200" s="198">
        <f t="shared" si="4"/>
        <v>0.0008333333333</v>
      </c>
      <c r="N200" s="199">
        <f t="shared" si="5"/>
        <v>4.745850889</v>
      </c>
      <c r="O200" s="199">
        <f>'Servente Líder'!$D$125</f>
        <v>7068.12264</v>
      </c>
      <c r="P200" s="200">
        <f t="shared" si="6"/>
        <v>0.00002777777778</v>
      </c>
      <c r="Q200" s="199">
        <f t="shared" si="7"/>
        <v>0.19633674</v>
      </c>
      <c r="R200" s="202">
        <f t="shared" si="8"/>
        <v>39.07023965</v>
      </c>
    </row>
    <row r="201">
      <c r="A201" s="162"/>
      <c r="B201" s="162"/>
      <c r="C201" s="248" t="s">
        <v>19</v>
      </c>
      <c r="D201" s="283" t="s">
        <v>598</v>
      </c>
      <c r="E201" s="318">
        <v>40.74</v>
      </c>
      <c r="F201" s="180" t="s">
        <v>361</v>
      </c>
      <c r="G201" s="320">
        <v>8.0</v>
      </c>
      <c r="H201" s="186">
        <f t="shared" si="1"/>
        <v>0.3636363636</v>
      </c>
      <c r="I201" s="318">
        <f t="shared" si="2"/>
        <v>14.81454545</v>
      </c>
      <c r="J201" s="191">
        <v>1200.0</v>
      </c>
      <c r="K201" s="193">
        <f t="shared" si="3"/>
        <v>0.01234545455</v>
      </c>
      <c r="L201" s="195">
        <f>Servente!$D$124</f>
        <v>5695.021066</v>
      </c>
      <c r="M201" s="198">
        <f t="shared" si="4"/>
        <v>0.0008333333333</v>
      </c>
      <c r="N201" s="199">
        <f t="shared" si="5"/>
        <v>4.745850889</v>
      </c>
      <c r="O201" s="199">
        <f>'Servente Líder'!$D$125</f>
        <v>7068.12264</v>
      </c>
      <c r="P201" s="200">
        <f t="shared" si="6"/>
        <v>0.00002777777778</v>
      </c>
      <c r="Q201" s="199">
        <f t="shared" si="7"/>
        <v>0.19633674</v>
      </c>
      <c r="R201" s="202">
        <f t="shared" si="8"/>
        <v>73.21626327</v>
      </c>
    </row>
    <row r="202">
      <c r="A202" s="162"/>
      <c r="B202" s="162"/>
      <c r="C202" s="248" t="s">
        <v>19</v>
      </c>
      <c r="D202" s="283" t="s">
        <v>472</v>
      </c>
      <c r="E202" s="318">
        <v>11.14</v>
      </c>
      <c r="F202" s="180" t="s">
        <v>210</v>
      </c>
      <c r="G202" s="320">
        <v>4.0</v>
      </c>
      <c r="H202" s="186">
        <f t="shared" si="1"/>
        <v>0.1818181818</v>
      </c>
      <c r="I202" s="318">
        <f t="shared" si="2"/>
        <v>2.025454545</v>
      </c>
      <c r="J202" s="191">
        <v>1200.0</v>
      </c>
      <c r="K202" s="193">
        <f t="shared" si="3"/>
        <v>0.001687878788</v>
      </c>
      <c r="L202" s="195">
        <f>Servente!$D$124</f>
        <v>5695.021066</v>
      </c>
      <c r="M202" s="198">
        <f t="shared" si="4"/>
        <v>0.0008333333333</v>
      </c>
      <c r="N202" s="199">
        <f t="shared" si="5"/>
        <v>4.745850889</v>
      </c>
      <c r="O202" s="199">
        <f>'Servente Líder'!$D$125</f>
        <v>7068.12264</v>
      </c>
      <c r="P202" s="200">
        <f t="shared" si="6"/>
        <v>0.00002777777778</v>
      </c>
      <c r="Q202" s="199">
        <f t="shared" si="7"/>
        <v>0.19633674</v>
      </c>
      <c r="R202" s="202">
        <f t="shared" si="8"/>
        <v>10.0101764</v>
      </c>
    </row>
    <row r="203">
      <c r="A203" s="165"/>
      <c r="B203" s="165"/>
      <c r="C203" s="248" t="s">
        <v>19</v>
      </c>
      <c r="D203" s="283" t="s">
        <v>472</v>
      </c>
      <c r="E203" s="318">
        <v>11.04</v>
      </c>
      <c r="F203" s="180" t="s">
        <v>210</v>
      </c>
      <c r="G203" s="320">
        <v>4.0</v>
      </c>
      <c r="H203" s="186">
        <f t="shared" si="1"/>
        <v>0.1818181818</v>
      </c>
      <c r="I203" s="318">
        <f t="shared" si="2"/>
        <v>2.007272727</v>
      </c>
      <c r="J203" s="191">
        <v>1200.0</v>
      </c>
      <c r="K203" s="193">
        <f t="shared" si="3"/>
        <v>0.001672727273</v>
      </c>
      <c r="L203" s="195">
        <f>Servente!$D$124</f>
        <v>5695.021066</v>
      </c>
      <c r="M203" s="198">
        <f t="shared" si="4"/>
        <v>0.0008333333333</v>
      </c>
      <c r="N203" s="199">
        <f t="shared" si="5"/>
        <v>4.745850889</v>
      </c>
      <c r="O203" s="199">
        <f>'Servente Líder'!$D$125</f>
        <v>7068.12264</v>
      </c>
      <c r="P203" s="200">
        <f t="shared" si="6"/>
        <v>0.00002777777778</v>
      </c>
      <c r="Q203" s="199">
        <f t="shared" si="7"/>
        <v>0.19633674</v>
      </c>
      <c r="R203" s="202">
        <f t="shared" si="8"/>
        <v>9.92031844</v>
      </c>
    </row>
    <row r="204">
      <c r="A204" s="175" t="s">
        <v>599</v>
      </c>
      <c r="B204" s="331" t="s">
        <v>329</v>
      </c>
      <c r="C204" s="248" t="s">
        <v>19</v>
      </c>
      <c r="D204" s="283" t="s">
        <v>597</v>
      </c>
      <c r="E204" s="318">
        <v>15.78</v>
      </c>
      <c r="F204" s="180" t="s">
        <v>210</v>
      </c>
      <c r="G204" s="320">
        <v>4.0</v>
      </c>
      <c r="H204" s="186">
        <f t="shared" si="1"/>
        <v>0.1818181818</v>
      </c>
      <c r="I204" s="318">
        <f t="shared" si="2"/>
        <v>2.869090909</v>
      </c>
      <c r="J204" s="191">
        <v>1200.0</v>
      </c>
      <c r="K204" s="193">
        <f t="shared" si="3"/>
        <v>0.002390909091</v>
      </c>
      <c r="L204" s="195">
        <f>Servente!$D$124</f>
        <v>5695.021066</v>
      </c>
      <c r="M204" s="198">
        <f t="shared" si="4"/>
        <v>0.0008333333333</v>
      </c>
      <c r="N204" s="199">
        <f t="shared" si="5"/>
        <v>4.745850889</v>
      </c>
      <c r="O204" s="199">
        <f>'Servente Líder'!$D$125</f>
        <v>7068.12264</v>
      </c>
      <c r="P204" s="200">
        <f t="shared" si="6"/>
        <v>0.00002777777778</v>
      </c>
      <c r="Q204" s="199">
        <f t="shared" si="7"/>
        <v>0.19633674</v>
      </c>
      <c r="R204" s="202">
        <f t="shared" si="8"/>
        <v>14.1795856</v>
      </c>
    </row>
    <row r="205">
      <c r="A205" s="162"/>
      <c r="B205" s="162"/>
      <c r="C205" s="248" t="s">
        <v>19</v>
      </c>
      <c r="D205" s="283" t="s">
        <v>597</v>
      </c>
      <c r="E205" s="318">
        <v>15.79</v>
      </c>
      <c r="F205" s="180" t="s">
        <v>210</v>
      </c>
      <c r="G205" s="320">
        <v>4.0</v>
      </c>
      <c r="H205" s="186">
        <f t="shared" si="1"/>
        <v>0.1818181818</v>
      </c>
      <c r="I205" s="318">
        <f t="shared" si="2"/>
        <v>2.870909091</v>
      </c>
      <c r="J205" s="191">
        <v>1200.0</v>
      </c>
      <c r="K205" s="193">
        <f t="shared" si="3"/>
        <v>0.002392424242</v>
      </c>
      <c r="L205" s="195">
        <f>Servente!$D$124</f>
        <v>5695.021066</v>
      </c>
      <c r="M205" s="198">
        <f t="shared" si="4"/>
        <v>0.0008333333333</v>
      </c>
      <c r="N205" s="199">
        <f t="shared" si="5"/>
        <v>4.745850889</v>
      </c>
      <c r="O205" s="199">
        <f>'Servente Líder'!$D$125</f>
        <v>7068.12264</v>
      </c>
      <c r="P205" s="200">
        <f t="shared" si="6"/>
        <v>0.00002777777778</v>
      </c>
      <c r="Q205" s="199">
        <f t="shared" si="7"/>
        <v>0.19633674</v>
      </c>
      <c r="R205" s="202">
        <f t="shared" si="8"/>
        <v>14.18857139</v>
      </c>
    </row>
    <row r="206">
      <c r="A206" s="165"/>
      <c r="B206" s="165"/>
      <c r="C206" s="248" t="s">
        <v>19</v>
      </c>
      <c r="D206" s="283" t="s">
        <v>600</v>
      </c>
      <c r="E206" s="318">
        <v>32.28</v>
      </c>
      <c r="F206" s="180" t="s">
        <v>210</v>
      </c>
      <c r="G206" s="320">
        <v>4.0</v>
      </c>
      <c r="H206" s="186">
        <f t="shared" si="1"/>
        <v>0.1818181818</v>
      </c>
      <c r="I206" s="318">
        <f t="shared" si="2"/>
        <v>5.869090909</v>
      </c>
      <c r="J206" s="191">
        <v>1200.0</v>
      </c>
      <c r="K206" s="193">
        <f t="shared" si="3"/>
        <v>0.004890909091</v>
      </c>
      <c r="L206" s="195">
        <f>Servente!$D$124</f>
        <v>5695.021066</v>
      </c>
      <c r="M206" s="198">
        <f t="shared" si="4"/>
        <v>0.0008333333333</v>
      </c>
      <c r="N206" s="199">
        <f t="shared" si="5"/>
        <v>4.745850889</v>
      </c>
      <c r="O206" s="199">
        <f>'Servente Líder'!$D$125</f>
        <v>7068.12264</v>
      </c>
      <c r="P206" s="200">
        <f t="shared" si="6"/>
        <v>0.00002777777778</v>
      </c>
      <c r="Q206" s="199">
        <f t="shared" si="7"/>
        <v>0.19633674</v>
      </c>
      <c r="R206" s="202">
        <f t="shared" si="8"/>
        <v>29.00614848</v>
      </c>
    </row>
    <row r="207">
      <c r="A207" s="175" t="s">
        <v>603</v>
      </c>
      <c r="B207" s="331" t="s">
        <v>329</v>
      </c>
      <c r="C207" s="248" t="s">
        <v>19</v>
      </c>
      <c r="D207" s="283" t="s">
        <v>607</v>
      </c>
      <c r="E207" s="318">
        <v>34.48</v>
      </c>
      <c r="F207" s="180" t="s">
        <v>210</v>
      </c>
      <c r="G207" s="320">
        <v>4.0</v>
      </c>
      <c r="H207" s="186">
        <f t="shared" si="1"/>
        <v>0.1818181818</v>
      </c>
      <c r="I207" s="318">
        <f t="shared" si="2"/>
        <v>6.269090909</v>
      </c>
      <c r="J207" s="191">
        <v>1200.0</v>
      </c>
      <c r="K207" s="193">
        <f t="shared" si="3"/>
        <v>0.005224242424</v>
      </c>
      <c r="L207" s="195">
        <f>Servente!$D$124</f>
        <v>5695.021066</v>
      </c>
      <c r="M207" s="198">
        <f t="shared" si="4"/>
        <v>0.0008333333333</v>
      </c>
      <c r="N207" s="199">
        <f t="shared" si="5"/>
        <v>4.745850889</v>
      </c>
      <c r="O207" s="199">
        <f>'Servente Líder'!$D$125</f>
        <v>7068.12264</v>
      </c>
      <c r="P207" s="200">
        <f t="shared" si="6"/>
        <v>0.00002777777778</v>
      </c>
      <c r="Q207" s="199">
        <f t="shared" si="7"/>
        <v>0.19633674</v>
      </c>
      <c r="R207" s="202">
        <f t="shared" si="8"/>
        <v>30.98302353</v>
      </c>
    </row>
    <row r="208">
      <c r="A208" s="162"/>
      <c r="B208" s="162"/>
      <c r="C208" s="248" t="s">
        <v>19</v>
      </c>
      <c r="D208" s="283" t="s">
        <v>396</v>
      </c>
      <c r="E208" s="318">
        <v>40.54</v>
      </c>
      <c r="F208" s="180" t="s">
        <v>210</v>
      </c>
      <c r="G208" s="320">
        <v>4.0</v>
      </c>
      <c r="H208" s="186">
        <f t="shared" si="1"/>
        <v>0.1818181818</v>
      </c>
      <c r="I208" s="318">
        <f t="shared" si="2"/>
        <v>7.370909091</v>
      </c>
      <c r="J208" s="191">
        <v>1200.0</v>
      </c>
      <c r="K208" s="193">
        <f t="shared" si="3"/>
        <v>0.006142424242</v>
      </c>
      <c r="L208" s="195">
        <f>Servente!$D$124</f>
        <v>5695.021066</v>
      </c>
      <c r="M208" s="198">
        <f t="shared" si="4"/>
        <v>0.0008333333333</v>
      </c>
      <c r="N208" s="199">
        <f t="shared" si="5"/>
        <v>4.745850889</v>
      </c>
      <c r="O208" s="199">
        <f>'Servente Líder'!$D$125</f>
        <v>7068.12264</v>
      </c>
      <c r="P208" s="200">
        <f t="shared" si="6"/>
        <v>0.00002777777778</v>
      </c>
      <c r="Q208" s="199">
        <f t="shared" si="7"/>
        <v>0.19633674</v>
      </c>
      <c r="R208" s="202">
        <f t="shared" si="8"/>
        <v>36.42841572</v>
      </c>
    </row>
    <row r="209">
      <c r="A209" s="165"/>
      <c r="B209" s="165"/>
      <c r="C209" s="248" t="s">
        <v>19</v>
      </c>
      <c r="D209" s="283" t="s">
        <v>397</v>
      </c>
      <c r="E209" s="318">
        <v>36.71</v>
      </c>
      <c r="F209" s="180" t="s">
        <v>210</v>
      </c>
      <c r="G209" s="320">
        <v>4.0</v>
      </c>
      <c r="H209" s="186">
        <f t="shared" si="1"/>
        <v>0.1818181818</v>
      </c>
      <c r="I209" s="318">
        <f t="shared" si="2"/>
        <v>6.674545455</v>
      </c>
      <c r="J209" s="191">
        <v>1200.0</v>
      </c>
      <c r="K209" s="193">
        <f t="shared" si="3"/>
        <v>0.005562121212</v>
      </c>
      <c r="L209" s="195">
        <f>Servente!$D$124</f>
        <v>5695.021066</v>
      </c>
      <c r="M209" s="198">
        <f t="shared" si="4"/>
        <v>0.0008333333333</v>
      </c>
      <c r="N209" s="199">
        <f t="shared" si="5"/>
        <v>4.745850889</v>
      </c>
      <c r="O209" s="199">
        <f>'Servente Líder'!$D$125</f>
        <v>7068.12264</v>
      </c>
      <c r="P209" s="200">
        <f t="shared" si="6"/>
        <v>0.00002777777778</v>
      </c>
      <c r="Q209" s="199">
        <f t="shared" si="7"/>
        <v>0.19633674</v>
      </c>
      <c r="R209" s="202">
        <f t="shared" si="8"/>
        <v>32.98685597</v>
      </c>
    </row>
    <row r="210">
      <c r="A210" s="175" t="s">
        <v>612</v>
      </c>
      <c r="B210" s="331" t="s">
        <v>329</v>
      </c>
      <c r="C210" s="248" t="s">
        <v>19</v>
      </c>
      <c r="D210" s="283" t="s">
        <v>338</v>
      </c>
      <c r="E210" s="318">
        <v>291.01</v>
      </c>
      <c r="F210" s="180" t="s">
        <v>210</v>
      </c>
      <c r="G210" s="320">
        <v>4.0</v>
      </c>
      <c r="H210" s="186">
        <f t="shared" si="1"/>
        <v>0.1818181818</v>
      </c>
      <c r="I210" s="318">
        <f t="shared" si="2"/>
        <v>52.91090909</v>
      </c>
      <c r="J210" s="191">
        <v>1200.0</v>
      </c>
      <c r="K210" s="193">
        <f t="shared" si="3"/>
        <v>0.04409242424</v>
      </c>
      <c r="L210" s="195">
        <f>Servente!$D$124</f>
        <v>5695.021066</v>
      </c>
      <c r="M210" s="198">
        <f t="shared" si="4"/>
        <v>0.0008333333333</v>
      </c>
      <c r="N210" s="199">
        <f t="shared" si="5"/>
        <v>4.745850889</v>
      </c>
      <c r="O210" s="199">
        <f>'Servente Líder'!$D$125</f>
        <v>7068.12264</v>
      </c>
      <c r="P210" s="200">
        <f t="shared" si="6"/>
        <v>0.00002777777778</v>
      </c>
      <c r="Q210" s="199">
        <f t="shared" si="7"/>
        <v>0.19633674</v>
      </c>
      <c r="R210" s="202">
        <f t="shared" si="8"/>
        <v>261.4956403</v>
      </c>
    </row>
    <row r="211">
      <c r="A211" s="162"/>
      <c r="B211" s="162"/>
      <c r="C211" s="248" t="s">
        <v>19</v>
      </c>
      <c r="D211" s="283" t="s">
        <v>617</v>
      </c>
      <c r="E211" s="318">
        <v>55.35</v>
      </c>
      <c r="F211" s="180" t="s">
        <v>210</v>
      </c>
      <c r="G211" s="320">
        <v>4.0</v>
      </c>
      <c r="H211" s="186">
        <f t="shared" si="1"/>
        <v>0.1818181818</v>
      </c>
      <c r="I211" s="318">
        <f t="shared" si="2"/>
        <v>10.06363636</v>
      </c>
      <c r="J211" s="191">
        <v>1200.0</v>
      </c>
      <c r="K211" s="193">
        <f t="shared" si="3"/>
        <v>0.008386363636</v>
      </c>
      <c r="L211" s="195">
        <f>Servente!$D$124</f>
        <v>5695.021066</v>
      </c>
      <c r="M211" s="198">
        <f t="shared" si="4"/>
        <v>0.0008333333333</v>
      </c>
      <c r="N211" s="199">
        <f t="shared" si="5"/>
        <v>4.745850889</v>
      </c>
      <c r="O211" s="199">
        <f>'Servente Líder'!$D$125</f>
        <v>7068.12264</v>
      </c>
      <c r="P211" s="200">
        <f t="shared" si="6"/>
        <v>0.00002777777778</v>
      </c>
      <c r="Q211" s="199">
        <f t="shared" si="7"/>
        <v>0.19633674</v>
      </c>
      <c r="R211" s="202">
        <f t="shared" si="8"/>
        <v>49.73637914</v>
      </c>
    </row>
    <row r="212">
      <c r="A212" s="162"/>
      <c r="B212" s="162"/>
      <c r="C212" s="248" t="s">
        <v>24</v>
      </c>
      <c r="D212" s="283" t="s">
        <v>248</v>
      </c>
      <c r="E212" s="318">
        <v>1.98</v>
      </c>
      <c r="F212" s="180" t="s">
        <v>210</v>
      </c>
      <c r="G212" s="320">
        <v>4.0</v>
      </c>
      <c r="H212" s="186">
        <f t="shared" si="1"/>
        <v>0.1818181818</v>
      </c>
      <c r="I212" s="318">
        <f t="shared" si="2"/>
        <v>0.36</v>
      </c>
      <c r="J212" s="191">
        <v>1500.0</v>
      </c>
      <c r="K212" s="193">
        <f t="shared" si="3"/>
        <v>0.00024</v>
      </c>
      <c r="L212" s="195">
        <f>Servente!$D$124</f>
        <v>5695.021066</v>
      </c>
      <c r="M212" s="198">
        <f t="shared" si="4"/>
        <v>0.0006666666667</v>
      </c>
      <c r="N212" s="199">
        <f t="shared" si="5"/>
        <v>3.796680711</v>
      </c>
      <c r="O212" s="199">
        <f>'Servente Líder'!$D$125</f>
        <v>7068.12264</v>
      </c>
      <c r="P212" s="200">
        <f t="shared" si="6"/>
        <v>0.00002222222222</v>
      </c>
      <c r="Q212" s="199">
        <f t="shared" si="7"/>
        <v>0.157069392</v>
      </c>
      <c r="R212" s="202">
        <f t="shared" si="8"/>
        <v>1.423350037</v>
      </c>
    </row>
    <row r="213">
      <c r="A213" s="162"/>
      <c r="B213" s="162"/>
      <c r="C213" s="248" t="s">
        <v>19</v>
      </c>
      <c r="D213" s="283" t="s">
        <v>624</v>
      </c>
      <c r="E213" s="318">
        <v>27.2</v>
      </c>
      <c r="F213" s="180" t="s">
        <v>210</v>
      </c>
      <c r="G213" s="320">
        <v>4.0</v>
      </c>
      <c r="H213" s="186">
        <f t="shared" si="1"/>
        <v>0.1818181818</v>
      </c>
      <c r="I213" s="318">
        <f t="shared" si="2"/>
        <v>4.945454545</v>
      </c>
      <c r="J213" s="191">
        <v>1200.0</v>
      </c>
      <c r="K213" s="193">
        <f t="shared" si="3"/>
        <v>0.004121212121</v>
      </c>
      <c r="L213" s="195">
        <f>Servente!$D$124</f>
        <v>5695.021066</v>
      </c>
      <c r="M213" s="198">
        <f t="shared" si="4"/>
        <v>0.0008333333333</v>
      </c>
      <c r="N213" s="199">
        <f t="shared" si="5"/>
        <v>4.745850889</v>
      </c>
      <c r="O213" s="199">
        <f>'Servente Líder'!$D$125</f>
        <v>7068.12264</v>
      </c>
      <c r="P213" s="200">
        <f t="shared" si="6"/>
        <v>0.00002777777778</v>
      </c>
      <c r="Q213" s="199">
        <f t="shared" si="7"/>
        <v>0.19633674</v>
      </c>
      <c r="R213" s="202">
        <f t="shared" si="8"/>
        <v>24.44136427</v>
      </c>
    </row>
    <row r="214">
      <c r="A214" s="165"/>
      <c r="B214" s="165"/>
      <c r="C214" s="248" t="s">
        <v>19</v>
      </c>
      <c r="D214" s="283" t="s">
        <v>628</v>
      </c>
      <c r="E214" s="318">
        <v>110.22</v>
      </c>
      <c r="F214" s="180" t="s">
        <v>550</v>
      </c>
      <c r="G214" s="320">
        <v>12.0</v>
      </c>
      <c r="H214" s="186">
        <f t="shared" si="1"/>
        <v>0.5454545455</v>
      </c>
      <c r="I214" s="318">
        <f t="shared" si="2"/>
        <v>60.12</v>
      </c>
      <c r="J214" s="191">
        <v>1200.0</v>
      </c>
      <c r="K214" s="193">
        <f t="shared" si="3"/>
        <v>0.0501</v>
      </c>
      <c r="L214" s="195">
        <f>Servente!$D$124</f>
        <v>5695.021066</v>
      </c>
      <c r="M214" s="198">
        <f t="shared" si="4"/>
        <v>0.0008333333333</v>
      </c>
      <c r="N214" s="199">
        <f t="shared" si="5"/>
        <v>4.745850889</v>
      </c>
      <c r="O214" s="199">
        <f>'Servente Líder'!$D$125</f>
        <v>7068.12264</v>
      </c>
      <c r="P214" s="200">
        <f t="shared" si="6"/>
        <v>0.00002777777778</v>
      </c>
      <c r="Q214" s="199">
        <f t="shared" si="7"/>
        <v>0.19633674</v>
      </c>
      <c r="R214" s="202">
        <f t="shared" si="8"/>
        <v>297.1243202</v>
      </c>
    </row>
    <row r="215">
      <c r="A215" s="248" t="s">
        <v>630</v>
      </c>
      <c r="B215" s="320" t="s">
        <v>324</v>
      </c>
      <c r="C215" s="256" t="s">
        <v>50</v>
      </c>
      <c r="D215" s="283" t="s">
        <v>631</v>
      </c>
      <c r="E215" s="318">
        <v>66.92</v>
      </c>
      <c r="F215" s="181" t="s">
        <v>255</v>
      </c>
      <c r="G215" s="320">
        <v>2.0</v>
      </c>
      <c r="H215" s="186">
        <f t="shared" si="1"/>
        <v>0.09090909091</v>
      </c>
      <c r="I215" s="318">
        <f t="shared" si="2"/>
        <v>6.083636364</v>
      </c>
      <c r="J215" s="191">
        <v>9000.0</v>
      </c>
      <c r="K215" s="193">
        <f t="shared" si="3"/>
        <v>0.000675959596</v>
      </c>
      <c r="L215" s="195">
        <f>Servente!$D$124</f>
        <v>5695.021066</v>
      </c>
      <c r="M215" s="198">
        <f t="shared" si="4"/>
        <v>0.0001111111111</v>
      </c>
      <c r="N215" s="199">
        <f t="shared" si="5"/>
        <v>0.6327801185</v>
      </c>
      <c r="O215" s="199">
        <f>'Servente Líder'!$D$125</f>
        <v>7068.12264</v>
      </c>
      <c r="P215" s="200">
        <f t="shared" si="6"/>
        <v>0.000003703703704</v>
      </c>
      <c r="Q215" s="199">
        <f t="shared" si="7"/>
        <v>0.026178232</v>
      </c>
      <c r="R215" s="202">
        <f t="shared" si="8"/>
        <v>4.008862983</v>
      </c>
    </row>
    <row r="216">
      <c r="A216" s="248" t="s">
        <v>633</v>
      </c>
      <c r="B216" s="320" t="s">
        <v>329</v>
      </c>
      <c r="C216" s="248" t="s">
        <v>19</v>
      </c>
      <c r="D216" s="283" t="s">
        <v>634</v>
      </c>
      <c r="E216" s="318">
        <v>31.76</v>
      </c>
      <c r="F216" s="180" t="s">
        <v>377</v>
      </c>
      <c r="G216" s="320">
        <v>30.0</v>
      </c>
      <c r="H216" s="186">
        <f t="shared" si="1"/>
        <v>1.363636364</v>
      </c>
      <c r="I216" s="318">
        <f t="shared" si="2"/>
        <v>43.30909091</v>
      </c>
      <c r="J216" s="191">
        <v>1200.0</v>
      </c>
      <c r="K216" s="193">
        <f t="shared" si="3"/>
        <v>0.03609090909</v>
      </c>
      <c r="L216" s="195">
        <f>Servente!$D$124</f>
        <v>5695.021066</v>
      </c>
      <c r="M216" s="198">
        <f t="shared" si="4"/>
        <v>0.0008333333333</v>
      </c>
      <c r="N216" s="199">
        <f t="shared" si="5"/>
        <v>4.745850889</v>
      </c>
      <c r="O216" s="199">
        <f>'Servente Líder'!$D$125</f>
        <v>7068.12264</v>
      </c>
      <c r="P216" s="200">
        <f t="shared" si="6"/>
        <v>0.00002777777778</v>
      </c>
      <c r="Q216" s="199">
        <f t="shared" si="7"/>
        <v>0.19633674</v>
      </c>
      <c r="R216" s="202">
        <f t="shared" si="8"/>
        <v>214.0416533</v>
      </c>
    </row>
    <row r="217">
      <c r="A217" s="175" t="s">
        <v>635</v>
      </c>
      <c r="B217" s="331" t="s">
        <v>329</v>
      </c>
      <c r="C217" s="248" t="s">
        <v>19</v>
      </c>
      <c r="D217" s="283" t="s">
        <v>396</v>
      </c>
      <c r="E217" s="318">
        <v>20.99</v>
      </c>
      <c r="F217" s="180" t="s">
        <v>210</v>
      </c>
      <c r="G217" s="320">
        <v>4.0</v>
      </c>
      <c r="H217" s="186">
        <f t="shared" si="1"/>
        <v>0.1818181818</v>
      </c>
      <c r="I217" s="318">
        <f t="shared" si="2"/>
        <v>3.816363636</v>
      </c>
      <c r="J217" s="191">
        <v>1200.0</v>
      </c>
      <c r="K217" s="193">
        <f t="shared" si="3"/>
        <v>0.00318030303</v>
      </c>
      <c r="L217" s="195">
        <f>Servente!$D$124</f>
        <v>5695.021066</v>
      </c>
      <c r="M217" s="198">
        <f t="shared" si="4"/>
        <v>0.0008333333333</v>
      </c>
      <c r="N217" s="199">
        <f t="shared" si="5"/>
        <v>4.745850889</v>
      </c>
      <c r="O217" s="199">
        <f>'Servente Líder'!$D$125</f>
        <v>7068.12264</v>
      </c>
      <c r="P217" s="200">
        <f t="shared" si="6"/>
        <v>0.00002777777778</v>
      </c>
      <c r="Q217" s="199">
        <f t="shared" si="7"/>
        <v>0.19633674</v>
      </c>
      <c r="R217" s="202">
        <f t="shared" si="8"/>
        <v>18.86118515</v>
      </c>
    </row>
    <row r="218">
      <c r="A218" s="162"/>
      <c r="B218" s="162"/>
      <c r="C218" s="248" t="s">
        <v>19</v>
      </c>
      <c r="D218" s="283" t="s">
        <v>636</v>
      </c>
      <c r="E218" s="318">
        <v>21.28</v>
      </c>
      <c r="F218" s="180" t="s">
        <v>210</v>
      </c>
      <c r="G218" s="320">
        <v>4.0</v>
      </c>
      <c r="H218" s="186">
        <f t="shared" si="1"/>
        <v>0.1818181818</v>
      </c>
      <c r="I218" s="318">
        <f t="shared" si="2"/>
        <v>3.869090909</v>
      </c>
      <c r="J218" s="191">
        <v>1200.0</v>
      </c>
      <c r="K218" s="193">
        <f t="shared" si="3"/>
        <v>0.003224242424</v>
      </c>
      <c r="L218" s="195">
        <f>Servente!$D$124</f>
        <v>5695.021066</v>
      </c>
      <c r="M218" s="198">
        <f t="shared" si="4"/>
        <v>0.0008333333333</v>
      </c>
      <c r="N218" s="199">
        <f t="shared" si="5"/>
        <v>4.745850889</v>
      </c>
      <c r="O218" s="199">
        <f>'Servente Líder'!$D$125</f>
        <v>7068.12264</v>
      </c>
      <c r="P218" s="200">
        <f t="shared" si="6"/>
        <v>0.00002777777778</v>
      </c>
      <c r="Q218" s="199">
        <f t="shared" si="7"/>
        <v>0.19633674</v>
      </c>
      <c r="R218" s="202">
        <f t="shared" si="8"/>
        <v>19.12177322</v>
      </c>
    </row>
    <row r="219">
      <c r="A219" s="162"/>
      <c r="B219" s="162"/>
      <c r="C219" s="248" t="s">
        <v>19</v>
      </c>
      <c r="D219" s="283" t="s">
        <v>397</v>
      </c>
      <c r="E219" s="318">
        <v>43.41</v>
      </c>
      <c r="F219" s="180" t="s">
        <v>210</v>
      </c>
      <c r="G219" s="320">
        <v>4.0</v>
      </c>
      <c r="H219" s="186">
        <f t="shared" si="1"/>
        <v>0.1818181818</v>
      </c>
      <c r="I219" s="318">
        <f t="shared" si="2"/>
        <v>7.892727273</v>
      </c>
      <c r="J219" s="191">
        <v>1200.0</v>
      </c>
      <c r="K219" s="193">
        <f t="shared" si="3"/>
        <v>0.006577272727</v>
      </c>
      <c r="L219" s="195">
        <f>Servente!$D$124</f>
        <v>5695.021066</v>
      </c>
      <c r="M219" s="198">
        <f t="shared" si="4"/>
        <v>0.0008333333333</v>
      </c>
      <c r="N219" s="199">
        <f t="shared" si="5"/>
        <v>4.745850889</v>
      </c>
      <c r="O219" s="199">
        <f>'Servente Líder'!$D$125</f>
        <v>7068.12264</v>
      </c>
      <c r="P219" s="200">
        <f t="shared" si="6"/>
        <v>0.00002777777778</v>
      </c>
      <c r="Q219" s="199">
        <f t="shared" si="7"/>
        <v>0.19633674</v>
      </c>
      <c r="R219" s="202">
        <f t="shared" si="8"/>
        <v>39.00733908</v>
      </c>
    </row>
    <row r="220">
      <c r="A220" s="162"/>
      <c r="B220" s="162"/>
      <c r="C220" s="248" t="s">
        <v>19</v>
      </c>
      <c r="D220" s="283" t="s">
        <v>398</v>
      </c>
      <c r="E220" s="318">
        <v>21.0</v>
      </c>
      <c r="F220" s="180" t="s">
        <v>210</v>
      </c>
      <c r="G220" s="320">
        <v>4.0</v>
      </c>
      <c r="H220" s="186">
        <f t="shared" si="1"/>
        <v>0.1818181818</v>
      </c>
      <c r="I220" s="318">
        <f t="shared" si="2"/>
        <v>3.818181818</v>
      </c>
      <c r="J220" s="191">
        <v>1200.0</v>
      </c>
      <c r="K220" s="193">
        <f t="shared" si="3"/>
        <v>0.003181818182</v>
      </c>
      <c r="L220" s="195">
        <f>Servente!$D$124</f>
        <v>5695.021066</v>
      </c>
      <c r="M220" s="198">
        <f t="shared" si="4"/>
        <v>0.0008333333333</v>
      </c>
      <c r="N220" s="199">
        <f t="shared" si="5"/>
        <v>4.745850889</v>
      </c>
      <c r="O220" s="199">
        <f>'Servente Líder'!$D$125</f>
        <v>7068.12264</v>
      </c>
      <c r="P220" s="200">
        <f t="shared" si="6"/>
        <v>0.00002777777778</v>
      </c>
      <c r="Q220" s="199">
        <f t="shared" si="7"/>
        <v>0.19633674</v>
      </c>
      <c r="R220" s="202">
        <f t="shared" si="8"/>
        <v>18.87017095</v>
      </c>
    </row>
    <row r="221">
      <c r="A221" s="162"/>
      <c r="B221" s="162"/>
      <c r="C221" s="248" t="s">
        <v>19</v>
      </c>
      <c r="D221" s="283" t="s">
        <v>637</v>
      </c>
      <c r="E221" s="318">
        <v>20.86</v>
      </c>
      <c r="F221" s="180" t="s">
        <v>210</v>
      </c>
      <c r="G221" s="320">
        <v>4.0</v>
      </c>
      <c r="H221" s="186">
        <f t="shared" si="1"/>
        <v>0.1818181818</v>
      </c>
      <c r="I221" s="318">
        <f t="shared" si="2"/>
        <v>3.792727273</v>
      </c>
      <c r="J221" s="191">
        <v>1200.0</v>
      </c>
      <c r="K221" s="193">
        <f t="shared" si="3"/>
        <v>0.003160606061</v>
      </c>
      <c r="L221" s="195">
        <f>Servente!$D$124</f>
        <v>5695.021066</v>
      </c>
      <c r="M221" s="198">
        <f t="shared" si="4"/>
        <v>0.0008333333333</v>
      </c>
      <c r="N221" s="199">
        <f t="shared" si="5"/>
        <v>4.745850889</v>
      </c>
      <c r="O221" s="199">
        <f>'Servente Líder'!$D$125</f>
        <v>7068.12264</v>
      </c>
      <c r="P221" s="200">
        <f t="shared" si="6"/>
        <v>0.00002777777778</v>
      </c>
      <c r="Q221" s="199">
        <f t="shared" si="7"/>
        <v>0.19633674</v>
      </c>
      <c r="R221" s="202">
        <f t="shared" si="8"/>
        <v>18.74436981</v>
      </c>
    </row>
    <row r="222">
      <c r="A222" s="162"/>
      <c r="B222" s="162"/>
      <c r="C222" s="248" t="s">
        <v>19</v>
      </c>
      <c r="D222" s="283" t="s">
        <v>638</v>
      </c>
      <c r="E222" s="318">
        <v>36.63</v>
      </c>
      <c r="F222" s="180" t="s">
        <v>210</v>
      </c>
      <c r="G222" s="320">
        <v>4.0</v>
      </c>
      <c r="H222" s="186">
        <f t="shared" si="1"/>
        <v>0.1818181818</v>
      </c>
      <c r="I222" s="318">
        <f t="shared" si="2"/>
        <v>6.66</v>
      </c>
      <c r="J222" s="191">
        <v>1200.0</v>
      </c>
      <c r="K222" s="193">
        <f t="shared" si="3"/>
        <v>0.00555</v>
      </c>
      <c r="L222" s="195">
        <f>Servente!$D$124</f>
        <v>5695.021066</v>
      </c>
      <c r="M222" s="198">
        <f t="shared" si="4"/>
        <v>0.0008333333333</v>
      </c>
      <c r="N222" s="199">
        <f t="shared" si="5"/>
        <v>4.745850889</v>
      </c>
      <c r="O222" s="199">
        <f>'Servente Líder'!$D$125</f>
        <v>7068.12264</v>
      </c>
      <c r="P222" s="200">
        <f t="shared" si="6"/>
        <v>0.00002777777778</v>
      </c>
      <c r="Q222" s="199">
        <f t="shared" si="7"/>
        <v>0.19633674</v>
      </c>
      <c r="R222" s="202">
        <f t="shared" si="8"/>
        <v>32.91496961</v>
      </c>
    </row>
    <row r="223">
      <c r="A223" s="165"/>
      <c r="B223" s="165"/>
      <c r="C223" s="248" t="s">
        <v>19</v>
      </c>
      <c r="D223" s="283" t="s">
        <v>639</v>
      </c>
      <c r="E223" s="318">
        <v>14.56</v>
      </c>
      <c r="F223" s="180" t="s">
        <v>210</v>
      </c>
      <c r="G223" s="320">
        <v>4.0</v>
      </c>
      <c r="H223" s="186">
        <f t="shared" si="1"/>
        <v>0.1818181818</v>
      </c>
      <c r="I223" s="318">
        <f t="shared" si="2"/>
        <v>2.647272727</v>
      </c>
      <c r="J223" s="191">
        <v>1200.0</v>
      </c>
      <c r="K223" s="193">
        <f t="shared" si="3"/>
        <v>0.002206060606</v>
      </c>
      <c r="L223" s="195">
        <f>Servente!$D$124</f>
        <v>5695.021066</v>
      </c>
      <c r="M223" s="198">
        <f t="shared" si="4"/>
        <v>0.0008333333333</v>
      </c>
      <c r="N223" s="199">
        <f t="shared" si="5"/>
        <v>4.745850889</v>
      </c>
      <c r="O223" s="199">
        <f>'Servente Líder'!$D$125</f>
        <v>7068.12264</v>
      </c>
      <c r="P223" s="200">
        <f t="shared" si="6"/>
        <v>0.00002777777778</v>
      </c>
      <c r="Q223" s="199">
        <f t="shared" si="7"/>
        <v>0.19633674</v>
      </c>
      <c r="R223" s="202">
        <f t="shared" si="8"/>
        <v>13.08331852</v>
      </c>
    </row>
    <row r="224">
      <c r="A224" s="248" t="s">
        <v>640</v>
      </c>
      <c r="B224" s="320" t="s">
        <v>329</v>
      </c>
      <c r="C224" s="248" t="s">
        <v>19</v>
      </c>
      <c r="D224" s="283" t="s">
        <v>641</v>
      </c>
      <c r="E224" s="318">
        <v>73.82</v>
      </c>
      <c r="F224" s="180" t="s">
        <v>210</v>
      </c>
      <c r="G224" s="320">
        <v>4.0</v>
      </c>
      <c r="H224" s="186">
        <f t="shared" si="1"/>
        <v>0.1818181818</v>
      </c>
      <c r="I224" s="318">
        <f t="shared" si="2"/>
        <v>13.42181818</v>
      </c>
      <c r="J224" s="191">
        <v>1200.0</v>
      </c>
      <c r="K224" s="193">
        <f t="shared" si="3"/>
        <v>0.01118484848</v>
      </c>
      <c r="L224" s="195">
        <f>Servente!$D$124</f>
        <v>5695.021066</v>
      </c>
      <c r="M224" s="198">
        <f t="shared" si="4"/>
        <v>0.0008333333333</v>
      </c>
      <c r="N224" s="199">
        <f t="shared" si="5"/>
        <v>4.745850889</v>
      </c>
      <c r="O224" s="199">
        <f>'Servente Líder'!$D$125</f>
        <v>7068.12264</v>
      </c>
      <c r="P224" s="200">
        <f t="shared" si="6"/>
        <v>0.00002777777778</v>
      </c>
      <c r="Q224" s="199">
        <f t="shared" si="7"/>
        <v>0.19633674</v>
      </c>
      <c r="R224" s="202">
        <f t="shared" si="8"/>
        <v>66.33314377</v>
      </c>
    </row>
    <row r="225">
      <c r="A225" s="175" t="s">
        <v>642</v>
      </c>
      <c r="B225" s="331" t="s">
        <v>329</v>
      </c>
      <c r="C225" s="320" t="s">
        <v>34</v>
      </c>
      <c r="D225" s="283" t="s">
        <v>643</v>
      </c>
      <c r="E225" s="318">
        <v>75.45</v>
      </c>
      <c r="F225" s="180" t="s">
        <v>210</v>
      </c>
      <c r="G225" s="320">
        <v>4.0</v>
      </c>
      <c r="H225" s="186">
        <f t="shared" si="1"/>
        <v>0.1818181818</v>
      </c>
      <c r="I225" s="318">
        <f t="shared" si="2"/>
        <v>13.71818182</v>
      </c>
      <c r="J225" s="191">
        <v>450.0</v>
      </c>
      <c r="K225" s="193">
        <f t="shared" si="3"/>
        <v>0.03048484848</v>
      </c>
      <c r="L225" s="195">
        <f>Servente!$D$124</f>
        <v>5695.021066</v>
      </c>
      <c r="M225" s="198">
        <f t="shared" si="4"/>
        <v>0.002222222222</v>
      </c>
      <c r="N225" s="199">
        <f t="shared" si="5"/>
        <v>12.65560237</v>
      </c>
      <c r="O225" s="199">
        <f>'Servente Líder'!$D$125</f>
        <v>7068.12264</v>
      </c>
      <c r="P225" s="200">
        <f t="shared" si="6"/>
        <v>0.00007407407407</v>
      </c>
      <c r="Q225" s="199">
        <f t="shared" si="7"/>
        <v>0.52356464</v>
      </c>
      <c r="R225" s="202">
        <f t="shared" si="8"/>
        <v>180.7942093</v>
      </c>
    </row>
    <row r="226">
      <c r="A226" s="162"/>
      <c r="B226" s="162"/>
      <c r="C226" s="320" t="s">
        <v>43</v>
      </c>
      <c r="D226" s="283" t="s">
        <v>287</v>
      </c>
      <c r="E226" s="318">
        <v>4.3</v>
      </c>
      <c r="F226" s="181" t="s">
        <v>255</v>
      </c>
      <c r="G226" s="320">
        <v>2.0</v>
      </c>
      <c r="H226" s="186">
        <f t="shared" si="1"/>
        <v>0.09090909091</v>
      </c>
      <c r="I226" s="318">
        <f t="shared" si="2"/>
        <v>0.3909090909</v>
      </c>
      <c r="J226" s="191">
        <v>2500.0</v>
      </c>
      <c r="K226" s="193">
        <f t="shared" si="3"/>
        <v>0.0001563636364</v>
      </c>
      <c r="L226" s="195">
        <f>Servente!$D$124</f>
        <v>5695.021066</v>
      </c>
      <c r="M226" s="198">
        <f t="shared" si="4"/>
        <v>0.0004</v>
      </c>
      <c r="N226" s="199">
        <f t="shared" si="5"/>
        <v>2.278008427</v>
      </c>
      <c r="O226" s="199">
        <f>'Servente Líder'!$D$125</f>
        <v>7068.12264</v>
      </c>
      <c r="P226" s="200">
        <f t="shared" si="6"/>
        <v>0.00001333333333</v>
      </c>
      <c r="Q226" s="199">
        <f t="shared" si="7"/>
        <v>0.0942416352</v>
      </c>
      <c r="R226" s="202">
        <f t="shared" si="8"/>
        <v>0.927334115</v>
      </c>
    </row>
    <row r="227">
      <c r="A227" s="162"/>
      <c r="B227" s="162"/>
      <c r="C227" s="320" t="s">
        <v>43</v>
      </c>
      <c r="D227" s="283" t="s">
        <v>287</v>
      </c>
      <c r="E227" s="318">
        <v>1.01</v>
      </c>
      <c r="F227" s="181" t="s">
        <v>255</v>
      </c>
      <c r="G227" s="320">
        <v>2.0</v>
      </c>
      <c r="H227" s="186">
        <f t="shared" si="1"/>
        <v>0.09090909091</v>
      </c>
      <c r="I227" s="318">
        <f t="shared" si="2"/>
        <v>0.09181818182</v>
      </c>
      <c r="J227" s="191">
        <v>2500.0</v>
      </c>
      <c r="K227" s="193">
        <f t="shared" si="3"/>
        <v>0.00003672727273</v>
      </c>
      <c r="L227" s="195">
        <f>Servente!$D$124</f>
        <v>5695.021066</v>
      </c>
      <c r="M227" s="198">
        <f t="shared" si="4"/>
        <v>0.0004</v>
      </c>
      <c r="N227" s="199">
        <f t="shared" si="5"/>
        <v>2.278008427</v>
      </c>
      <c r="O227" s="199">
        <f>'Servente Líder'!$D$125</f>
        <v>7068.12264</v>
      </c>
      <c r="P227" s="200">
        <f t="shared" si="6"/>
        <v>0.00001333333333</v>
      </c>
      <c r="Q227" s="199">
        <f t="shared" si="7"/>
        <v>0.0942416352</v>
      </c>
      <c r="R227" s="202">
        <f t="shared" si="8"/>
        <v>0.2178156875</v>
      </c>
    </row>
    <row r="228">
      <c r="A228" s="162"/>
      <c r="B228" s="162"/>
      <c r="C228" s="248" t="s">
        <v>19</v>
      </c>
      <c r="D228" s="283" t="s">
        <v>396</v>
      </c>
      <c r="E228" s="318">
        <v>8.47</v>
      </c>
      <c r="F228" s="180" t="s">
        <v>210</v>
      </c>
      <c r="G228" s="320">
        <v>4.0</v>
      </c>
      <c r="H228" s="186">
        <f t="shared" si="1"/>
        <v>0.1818181818</v>
      </c>
      <c r="I228" s="318">
        <f t="shared" si="2"/>
        <v>1.54</v>
      </c>
      <c r="J228" s="191">
        <v>1200.0</v>
      </c>
      <c r="K228" s="193">
        <f t="shared" si="3"/>
        <v>0.001283333333</v>
      </c>
      <c r="L228" s="195">
        <f>Servente!$D$124</f>
        <v>5695.021066</v>
      </c>
      <c r="M228" s="198">
        <f t="shared" si="4"/>
        <v>0.0008333333333</v>
      </c>
      <c r="N228" s="199">
        <f t="shared" si="5"/>
        <v>4.745850889</v>
      </c>
      <c r="O228" s="199">
        <f>'Servente Líder'!$D$125</f>
        <v>7068.12264</v>
      </c>
      <c r="P228" s="200">
        <f t="shared" si="6"/>
        <v>0.00002777777778</v>
      </c>
      <c r="Q228" s="199">
        <f t="shared" si="7"/>
        <v>0.19633674</v>
      </c>
      <c r="R228" s="202">
        <f t="shared" si="8"/>
        <v>7.610968948</v>
      </c>
    </row>
    <row r="229">
      <c r="A229" s="162"/>
      <c r="B229" s="162"/>
      <c r="C229" s="248" t="s">
        <v>19</v>
      </c>
      <c r="D229" s="283" t="s">
        <v>644</v>
      </c>
      <c r="E229" s="318">
        <v>17.12</v>
      </c>
      <c r="F229" s="180" t="s">
        <v>210</v>
      </c>
      <c r="G229" s="320">
        <v>4.0</v>
      </c>
      <c r="H229" s="186">
        <f t="shared" si="1"/>
        <v>0.1818181818</v>
      </c>
      <c r="I229" s="318">
        <f t="shared" si="2"/>
        <v>3.112727273</v>
      </c>
      <c r="J229" s="191">
        <v>1200.0</v>
      </c>
      <c r="K229" s="193">
        <f t="shared" si="3"/>
        <v>0.002593939394</v>
      </c>
      <c r="L229" s="195">
        <f>Servente!$D$124</f>
        <v>5695.021066</v>
      </c>
      <c r="M229" s="198">
        <f t="shared" si="4"/>
        <v>0.0008333333333</v>
      </c>
      <c r="N229" s="199">
        <f t="shared" si="5"/>
        <v>4.745850889</v>
      </c>
      <c r="O229" s="199">
        <f>'Servente Líder'!$D$125</f>
        <v>7068.12264</v>
      </c>
      <c r="P229" s="200">
        <f t="shared" si="6"/>
        <v>0.00002777777778</v>
      </c>
      <c r="Q229" s="199">
        <f t="shared" si="7"/>
        <v>0.19633674</v>
      </c>
      <c r="R229" s="202">
        <f t="shared" si="8"/>
        <v>15.38368222</v>
      </c>
    </row>
    <row r="230">
      <c r="A230" s="162"/>
      <c r="B230" s="162"/>
      <c r="C230" s="248" t="s">
        <v>19</v>
      </c>
      <c r="D230" s="283" t="s">
        <v>397</v>
      </c>
      <c r="E230" s="318">
        <v>22.8</v>
      </c>
      <c r="F230" s="180" t="s">
        <v>210</v>
      </c>
      <c r="G230" s="320">
        <v>4.0</v>
      </c>
      <c r="H230" s="186">
        <f t="shared" si="1"/>
        <v>0.1818181818</v>
      </c>
      <c r="I230" s="318">
        <f t="shared" si="2"/>
        <v>4.145454545</v>
      </c>
      <c r="J230" s="191">
        <v>1200.0</v>
      </c>
      <c r="K230" s="193">
        <f t="shared" si="3"/>
        <v>0.003454545455</v>
      </c>
      <c r="L230" s="195">
        <f>Servente!$D$124</f>
        <v>5695.021066</v>
      </c>
      <c r="M230" s="198">
        <f t="shared" si="4"/>
        <v>0.0008333333333</v>
      </c>
      <c r="N230" s="199">
        <f t="shared" si="5"/>
        <v>4.745850889</v>
      </c>
      <c r="O230" s="199">
        <f>'Servente Líder'!$D$125</f>
        <v>7068.12264</v>
      </c>
      <c r="P230" s="200">
        <f t="shared" si="6"/>
        <v>0.00002777777778</v>
      </c>
      <c r="Q230" s="199">
        <f t="shared" si="7"/>
        <v>0.19633674</v>
      </c>
      <c r="R230" s="202">
        <f t="shared" si="8"/>
        <v>20.48761417</v>
      </c>
    </row>
    <row r="231">
      <c r="A231" s="162"/>
      <c r="B231" s="162"/>
      <c r="C231" s="248" t="s">
        <v>19</v>
      </c>
      <c r="D231" s="283" t="s">
        <v>644</v>
      </c>
      <c r="E231" s="318">
        <v>16.15</v>
      </c>
      <c r="F231" s="180" t="s">
        <v>210</v>
      </c>
      <c r="G231" s="320">
        <v>4.0</v>
      </c>
      <c r="H231" s="186">
        <f t="shared" si="1"/>
        <v>0.1818181818</v>
      </c>
      <c r="I231" s="318">
        <f t="shared" si="2"/>
        <v>2.936363636</v>
      </c>
      <c r="J231" s="191">
        <v>1200.0</v>
      </c>
      <c r="K231" s="193">
        <f t="shared" si="3"/>
        <v>0.002446969697</v>
      </c>
      <c r="L231" s="195">
        <f>Servente!$D$124</f>
        <v>5695.021066</v>
      </c>
      <c r="M231" s="198">
        <f t="shared" si="4"/>
        <v>0.0008333333333</v>
      </c>
      <c r="N231" s="199">
        <f t="shared" si="5"/>
        <v>4.745850889</v>
      </c>
      <c r="O231" s="199">
        <f>'Servente Líder'!$D$125</f>
        <v>7068.12264</v>
      </c>
      <c r="P231" s="200">
        <f t="shared" si="6"/>
        <v>0.00002777777778</v>
      </c>
      <c r="Q231" s="199">
        <f t="shared" si="7"/>
        <v>0.19633674</v>
      </c>
      <c r="R231" s="202">
        <f t="shared" si="8"/>
        <v>14.51206004</v>
      </c>
    </row>
    <row r="232">
      <c r="A232" s="162"/>
      <c r="B232" s="162"/>
      <c r="C232" s="248" t="s">
        <v>19</v>
      </c>
      <c r="D232" s="283" t="s">
        <v>645</v>
      </c>
      <c r="E232" s="318">
        <v>19.38</v>
      </c>
      <c r="F232" s="180" t="s">
        <v>210</v>
      </c>
      <c r="G232" s="320">
        <v>4.0</v>
      </c>
      <c r="H232" s="186">
        <f t="shared" si="1"/>
        <v>0.1818181818</v>
      </c>
      <c r="I232" s="318">
        <f t="shared" si="2"/>
        <v>3.523636364</v>
      </c>
      <c r="J232" s="191">
        <v>1200.0</v>
      </c>
      <c r="K232" s="193">
        <f t="shared" si="3"/>
        <v>0.002936363636</v>
      </c>
      <c r="L232" s="195">
        <f>Servente!$D$124</f>
        <v>5695.021066</v>
      </c>
      <c r="M232" s="198">
        <f t="shared" si="4"/>
        <v>0.0008333333333</v>
      </c>
      <c r="N232" s="199">
        <f t="shared" si="5"/>
        <v>4.745850889</v>
      </c>
      <c r="O232" s="199">
        <f>'Servente Líder'!$D$125</f>
        <v>7068.12264</v>
      </c>
      <c r="P232" s="200">
        <f t="shared" si="6"/>
        <v>0.00002777777778</v>
      </c>
      <c r="Q232" s="199">
        <f t="shared" si="7"/>
        <v>0.19633674</v>
      </c>
      <c r="R232" s="202">
        <f t="shared" si="8"/>
        <v>17.41447204</v>
      </c>
    </row>
    <row r="233">
      <c r="A233" s="165"/>
      <c r="B233" s="165"/>
      <c r="C233" s="248" t="s">
        <v>19</v>
      </c>
      <c r="D233" s="283" t="s">
        <v>646</v>
      </c>
      <c r="E233" s="318">
        <v>19.38</v>
      </c>
      <c r="F233" s="180" t="s">
        <v>210</v>
      </c>
      <c r="G233" s="320">
        <v>4.0</v>
      </c>
      <c r="H233" s="186">
        <f t="shared" si="1"/>
        <v>0.1818181818</v>
      </c>
      <c r="I233" s="318">
        <f t="shared" si="2"/>
        <v>3.523636364</v>
      </c>
      <c r="J233" s="191">
        <v>1200.0</v>
      </c>
      <c r="K233" s="193">
        <f t="shared" si="3"/>
        <v>0.002936363636</v>
      </c>
      <c r="L233" s="195">
        <f>Servente!$D$124</f>
        <v>5695.021066</v>
      </c>
      <c r="M233" s="198">
        <f t="shared" si="4"/>
        <v>0.0008333333333</v>
      </c>
      <c r="N233" s="199">
        <f t="shared" si="5"/>
        <v>4.745850889</v>
      </c>
      <c r="O233" s="199">
        <f>'Servente Líder'!$D$125</f>
        <v>7068.12264</v>
      </c>
      <c r="P233" s="200">
        <f t="shared" si="6"/>
        <v>0.00002777777778</v>
      </c>
      <c r="Q233" s="199">
        <f t="shared" si="7"/>
        <v>0.19633674</v>
      </c>
      <c r="R233" s="202">
        <f t="shared" si="8"/>
        <v>17.41447204</v>
      </c>
    </row>
    <row r="234">
      <c r="A234" s="420" t="s">
        <v>647</v>
      </c>
      <c r="B234" s="331" t="s">
        <v>329</v>
      </c>
      <c r="C234" s="248" t="s">
        <v>19</v>
      </c>
      <c r="D234" s="283" t="s">
        <v>648</v>
      </c>
      <c r="E234" s="318">
        <v>53.0</v>
      </c>
      <c r="F234" s="180" t="s">
        <v>361</v>
      </c>
      <c r="G234" s="320">
        <v>8.0</v>
      </c>
      <c r="H234" s="186">
        <f t="shared" si="1"/>
        <v>0.3636363636</v>
      </c>
      <c r="I234" s="318">
        <f t="shared" si="2"/>
        <v>19.27272727</v>
      </c>
      <c r="J234" s="191">
        <v>1200.0</v>
      </c>
      <c r="K234" s="193">
        <f t="shared" si="3"/>
        <v>0.01606060606</v>
      </c>
      <c r="L234" s="195">
        <f>Servente!$D$124</f>
        <v>5695.021066</v>
      </c>
      <c r="M234" s="198">
        <f t="shared" si="4"/>
        <v>0.0008333333333</v>
      </c>
      <c r="N234" s="199">
        <f t="shared" si="5"/>
        <v>4.745850889</v>
      </c>
      <c r="O234" s="199">
        <f>'Servente Líder'!$D$125</f>
        <v>7068.12264</v>
      </c>
      <c r="P234" s="200">
        <f t="shared" si="6"/>
        <v>0.00002777777778</v>
      </c>
      <c r="Q234" s="199">
        <f t="shared" si="7"/>
        <v>0.19633674</v>
      </c>
      <c r="R234" s="202">
        <f t="shared" si="8"/>
        <v>95.2494343</v>
      </c>
    </row>
    <row r="235">
      <c r="A235" s="162"/>
      <c r="B235" s="162"/>
      <c r="C235" s="248" t="s">
        <v>19</v>
      </c>
      <c r="D235" s="283" t="s">
        <v>472</v>
      </c>
      <c r="E235" s="318">
        <v>25.96</v>
      </c>
      <c r="F235" s="180" t="s">
        <v>210</v>
      </c>
      <c r="G235" s="320">
        <v>4.0</v>
      </c>
      <c r="H235" s="186">
        <f t="shared" si="1"/>
        <v>0.1818181818</v>
      </c>
      <c r="I235" s="318">
        <f t="shared" si="2"/>
        <v>4.72</v>
      </c>
      <c r="J235" s="191">
        <v>1200.0</v>
      </c>
      <c r="K235" s="193">
        <f t="shared" si="3"/>
        <v>0.003933333333</v>
      </c>
      <c r="L235" s="195">
        <f>Servente!$D$124</f>
        <v>5695.021066</v>
      </c>
      <c r="M235" s="198">
        <f t="shared" si="4"/>
        <v>0.0008333333333</v>
      </c>
      <c r="N235" s="199">
        <f t="shared" si="5"/>
        <v>4.745850889</v>
      </c>
      <c r="O235" s="199">
        <f>'Servente Líder'!$D$125</f>
        <v>7068.12264</v>
      </c>
      <c r="P235" s="200">
        <f t="shared" si="6"/>
        <v>0.00002777777778</v>
      </c>
      <c r="Q235" s="199">
        <f t="shared" si="7"/>
        <v>0.19633674</v>
      </c>
      <c r="R235" s="202">
        <f t="shared" si="8"/>
        <v>23.32712561</v>
      </c>
    </row>
    <row r="236">
      <c r="A236" s="165"/>
      <c r="B236" s="165"/>
      <c r="C236" s="248" t="s">
        <v>19</v>
      </c>
      <c r="D236" s="283" t="s">
        <v>649</v>
      </c>
      <c r="E236" s="318">
        <v>25.96</v>
      </c>
      <c r="F236" s="180" t="s">
        <v>210</v>
      </c>
      <c r="G236" s="320">
        <v>4.0</v>
      </c>
      <c r="H236" s="186">
        <f t="shared" si="1"/>
        <v>0.1818181818</v>
      </c>
      <c r="I236" s="318">
        <f t="shared" si="2"/>
        <v>4.72</v>
      </c>
      <c r="J236" s="191">
        <v>1200.0</v>
      </c>
      <c r="K236" s="193">
        <f t="shared" si="3"/>
        <v>0.003933333333</v>
      </c>
      <c r="L236" s="195">
        <f>Servente!$D$124</f>
        <v>5695.021066</v>
      </c>
      <c r="M236" s="198">
        <f t="shared" si="4"/>
        <v>0.0008333333333</v>
      </c>
      <c r="N236" s="199">
        <f t="shared" si="5"/>
        <v>4.745850889</v>
      </c>
      <c r="O236" s="199">
        <f>'Servente Líder'!$D$125</f>
        <v>7068.12264</v>
      </c>
      <c r="P236" s="200">
        <f t="shared" si="6"/>
        <v>0.00002777777778</v>
      </c>
      <c r="Q236" s="199">
        <f t="shared" si="7"/>
        <v>0.19633674</v>
      </c>
      <c r="R236" s="202">
        <f t="shared" si="8"/>
        <v>23.32712561</v>
      </c>
    </row>
    <row r="237">
      <c r="A237" s="175" t="s">
        <v>650</v>
      </c>
      <c r="B237" s="331" t="s">
        <v>329</v>
      </c>
      <c r="C237" s="320" t="s">
        <v>43</v>
      </c>
      <c r="D237" s="283" t="s">
        <v>287</v>
      </c>
      <c r="E237" s="318">
        <v>9.38</v>
      </c>
      <c r="F237" s="181" t="s">
        <v>255</v>
      </c>
      <c r="G237" s="320">
        <v>2.0</v>
      </c>
      <c r="H237" s="186">
        <f t="shared" si="1"/>
        <v>0.09090909091</v>
      </c>
      <c r="I237" s="318">
        <f t="shared" si="2"/>
        <v>0.8527272727</v>
      </c>
      <c r="J237" s="191">
        <v>2500.0</v>
      </c>
      <c r="K237" s="193">
        <f t="shared" si="3"/>
        <v>0.0003410909091</v>
      </c>
      <c r="L237" s="195">
        <f>Servente!$D$124</f>
        <v>5695.021066</v>
      </c>
      <c r="M237" s="198">
        <f t="shared" si="4"/>
        <v>0.0004</v>
      </c>
      <c r="N237" s="199">
        <f t="shared" si="5"/>
        <v>2.278008427</v>
      </c>
      <c r="O237" s="199">
        <f>'Servente Líder'!$D$125</f>
        <v>7068.12264</v>
      </c>
      <c r="P237" s="200">
        <f t="shared" si="6"/>
        <v>0.00001333333333</v>
      </c>
      <c r="Q237" s="199">
        <f t="shared" si="7"/>
        <v>0.0942416352</v>
      </c>
      <c r="R237" s="202">
        <f t="shared" si="8"/>
        <v>2.022882325</v>
      </c>
    </row>
    <row r="238">
      <c r="A238" s="162"/>
      <c r="B238" s="162"/>
      <c r="C238" s="320" t="s">
        <v>24</v>
      </c>
      <c r="D238" s="283" t="s">
        <v>239</v>
      </c>
      <c r="E238" s="318">
        <v>48.42</v>
      </c>
      <c r="F238" s="181" t="s">
        <v>255</v>
      </c>
      <c r="G238" s="320">
        <v>2.0</v>
      </c>
      <c r="H238" s="186">
        <f t="shared" si="1"/>
        <v>0.09090909091</v>
      </c>
      <c r="I238" s="318">
        <f t="shared" si="2"/>
        <v>4.401818182</v>
      </c>
      <c r="J238" s="191">
        <v>1500.0</v>
      </c>
      <c r="K238" s="193">
        <f t="shared" si="3"/>
        <v>0.002934545455</v>
      </c>
      <c r="L238" s="195">
        <f>Servente!$D$124</f>
        <v>5695.021066</v>
      </c>
      <c r="M238" s="198">
        <f t="shared" si="4"/>
        <v>0.0006666666667</v>
      </c>
      <c r="N238" s="199">
        <f t="shared" si="5"/>
        <v>3.796680711</v>
      </c>
      <c r="O238" s="199">
        <f>'Servente Líder'!$D$125</f>
        <v>7068.12264</v>
      </c>
      <c r="P238" s="200">
        <f t="shared" si="6"/>
        <v>0.00002222222222</v>
      </c>
      <c r="Q238" s="199">
        <f t="shared" si="7"/>
        <v>0.157069392</v>
      </c>
      <c r="R238" s="202">
        <f t="shared" si="8"/>
        <v>17.40368909</v>
      </c>
    </row>
    <row r="239">
      <c r="A239" s="162"/>
      <c r="B239" s="162"/>
      <c r="C239" s="320" t="s">
        <v>43</v>
      </c>
      <c r="D239" s="283" t="s">
        <v>287</v>
      </c>
      <c r="E239" s="318">
        <v>9.38</v>
      </c>
      <c r="F239" s="181" t="s">
        <v>255</v>
      </c>
      <c r="G239" s="320">
        <v>2.0</v>
      </c>
      <c r="H239" s="186">
        <f t="shared" si="1"/>
        <v>0.09090909091</v>
      </c>
      <c r="I239" s="318">
        <f t="shared" si="2"/>
        <v>0.8527272727</v>
      </c>
      <c r="J239" s="191">
        <v>2500.0</v>
      </c>
      <c r="K239" s="193">
        <f t="shared" si="3"/>
        <v>0.0003410909091</v>
      </c>
      <c r="L239" s="195">
        <f>Servente!$D$124</f>
        <v>5695.021066</v>
      </c>
      <c r="M239" s="198">
        <f t="shared" si="4"/>
        <v>0.0004</v>
      </c>
      <c r="N239" s="199">
        <f t="shared" si="5"/>
        <v>2.278008427</v>
      </c>
      <c r="O239" s="199">
        <f>'Servente Líder'!$D$125</f>
        <v>7068.12264</v>
      </c>
      <c r="P239" s="200">
        <f t="shared" si="6"/>
        <v>0.00001333333333</v>
      </c>
      <c r="Q239" s="199">
        <f t="shared" si="7"/>
        <v>0.0942416352</v>
      </c>
      <c r="R239" s="202">
        <f t="shared" si="8"/>
        <v>2.022882325</v>
      </c>
    </row>
    <row r="240">
      <c r="A240" s="162"/>
      <c r="B240" s="162"/>
      <c r="C240" s="320" t="s">
        <v>43</v>
      </c>
      <c r="D240" s="283" t="s">
        <v>287</v>
      </c>
      <c r="E240" s="318">
        <v>29.27</v>
      </c>
      <c r="F240" s="181" t="s">
        <v>255</v>
      </c>
      <c r="G240" s="320">
        <v>2.0</v>
      </c>
      <c r="H240" s="186">
        <f t="shared" si="1"/>
        <v>0.09090909091</v>
      </c>
      <c r="I240" s="318">
        <f t="shared" si="2"/>
        <v>2.660909091</v>
      </c>
      <c r="J240" s="191">
        <v>2500.0</v>
      </c>
      <c r="K240" s="193">
        <f t="shared" si="3"/>
        <v>0.001064363636</v>
      </c>
      <c r="L240" s="195">
        <f>Servente!$D$124</f>
        <v>5695.021066</v>
      </c>
      <c r="M240" s="198">
        <f t="shared" si="4"/>
        <v>0.0004</v>
      </c>
      <c r="N240" s="199">
        <f t="shared" si="5"/>
        <v>2.278008427</v>
      </c>
      <c r="O240" s="199">
        <f>'Servente Líder'!$D$125</f>
        <v>7068.12264</v>
      </c>
      <c r="P240" s="200">
        <f t="shared" si="6"/>
        <v>0.00001333333333</v>
      </c>
      <c r="Q240" s="199">
        <f t="shared" si="7"/>
        <v>0.0942416352</v>
      </c>
      <c r="R240" s="202">
        <f t="shared" si="8"/>
        <v>6.312341755</v>
      </c>
    </row>
    <row r="241">
      <c r="A241" s="162"/>
      <c r="B241" s="162"/>
      <c r="C241" s="320" t="s">
        <v>43</v>
      </c>
      <c r="D241" s="283" t="s">
        <v>287</v>
      </c>
      <c r="E241" s="318">
        <v>29.27</v>
      </c>
      <c r="F241" s="181" t="s">
        <v>255</v>
      </c>
      <c r="G241" s="320">
        <v>2.0</v>
      </c>
      <c r="H241" s="186">
        <f t="shared" si="1"/>
        <v>0.09090909091</v>
      </c>
      <c r="I241" s="318">
        <f t="shared" si="2"/>
        <v>2.660909091</v>
      </c>
      <c r="J241" s="191">
        <v>2500.0</v>
      </c>
      <c r="K241" s="193">
        <f t="shared" si="3"/>
        <v>0.001064363636</v>
      </c>
      <c r="L241" s="195">
        <f>Servente!$D$124</f>
        <v>5695.021066</v>
      </c>
      <c r="M241" s="198">
        <f t="shared" si="4"/>
        <v>0.0004</v>
      </c>
      <c r="N241" s="199">
        <f t="shared" si="5"/>
        <v>2.278008427</v>
      </c>
      <c r="O241" s="199">
        <f>'Servente Líder'!$D$125</f>
        <v>7068.12264</v>
      </c>
      <c r="P241" s="200">
        <f t="shared" si="6"/>
        <v>0.00001333333333</v>
      </c>
      <c r="Q241" s="199">
        <f t="shared" si="7"/>
        <v>0.0942416352</v>
      </c>
      <c r="R241" s="202">
        <f t="shared" si="8"/>
        <v>6.312341755</v>
      </c>
    </row>
    <row r="242">
      <c r="A242" s="165"/>
      <c r="B242" s="165"/>
      <c r="C242" s="320" t="s">
        <v>24</v>
      </c>
      <c r="D242" s="283" t="s">
        <v>651</v>
      </c>
      <c r="E242" s="333">
        <v>1393.99</v>
      </c>
      <c r="F242" s="180" t="s">
        <v>210</v>
      </c>
      <c r="G242" s="320">
        <v>4.0</v>
      </c>
      <c r="H242" s="186">
        <f t="shared" si="1"/>
        <v>0.1818181818</v>
      </c>
      <c r="I242" s="318">
        <f t="shared" si="2"/>
        <v>253.4527273</v>
      </c>
      <c r="J242" s="191">
        <v>1500.0</v>
      </c>
      <c r="K242" s="193">
        <f t="shared" si="3"/>
        <v>0.1689684848</v>
      </c>
      <c r="L242" s="195">
        <f>Servente!$D$124</f>
        <v>5695.021066</v>
      </c>
      <c r="M242" s="198">
        <f t="shared" si="4"/>
        <v>0.0006666666667</v>
      </c>
      <c r="N242" s="199">
        <f t="shared" si="5"/>
        <v>3.796680711</v>
      </c>
      <c r="O242" s="199">
        <f>'Servente Líder'!$D$125</f>
        <v>7068.12264</v>
      </c>
      <c r="P242" s="200">
        <f t="shared" si="6"/>
        <v>0.00002222222222</v>
      </c>
      <c r="Q242" s="199">
        <f t="shared" si="7"/>
        <v>0.157069392</v>
      </c>
      <c r="R242" s="202">
        <f t="shared" si="8"/>
        <v>1002.088747</v>
      </c>
    </row>
    <row r="243">
      <c r="A243" s="175" t="s">
        <v>652</v>
      </c>
      <c r="B243" s="320" t="s">
        <v>324</v>
      </c>
      <c r="C243" s="248" t="s">
        <v>326</v>
      </c>
      <c r="D243" s="283" t="s">
        <v>327</v>
      </c>
      <c r="E243" s="318">
        <v>12.96</v>
      </c>
      <c r="F243" s="320" t="s">
        <v>303</v>
      </c>
      <c r="G243" s="320">
        <v>1.0</v>
      </c>
      <c r="H243" s="186">
        <f t="shared" si="1"/>
        <v>0.04545454545</v>
      </c>
      <c r="I243" s="318">
        <f t="shared" si="2"/>
        <v>0.5890909091</v>
      </c>
      <c r="J243" s="191">
        <v>2700.0</v>
      </c>
      <c r="K243" s="193">
        <f t="shared" si="3"/>
        <v>0.0002181818182</v>
      </c>
      <c r="L243" s="195">
        <f>Servente!$D$124</f>
        <v>5695.021066</v>
      </c>
      <c r="M243" s="198">
        <f t="shared" si="4"/>
        <v>0.0003703703704</v>
      </c>
      <c r="N243" s="199">
        <f t="shared" si="5"/>
        <v>2.109267062</v>
      </c>
      <c r="O243" s="199">
        <f>'Servente Líder'!$D$125</f>
        <v>7068.12264</v>
      </c>
      <c r="P243" s="200">
        <f t="shared" si="6"/>
        <v>0.00001234567901</v>
      </c>
      <c r="Q243" s="199">
        <f t="shared" si="7"/>
        <v>0.08726077333</v>
      </c>
      <c r="R243" s="202">
        <f t="shared" si="8"/>
        <v>1.293954579</v>
      </c>
    </row>
    <row r="244">
      <c r="A244" s="162"/>
      <c r="B244" s="331" t="s">
        <v>329</v>
      </c>
      <c r="C244" s="320" t="s">
        <v>43</v>
      </c>
      <c r="D244" s="283" t="s">
        <v>653</v>
      </c>
      <c r="E244" s="318">
        <v>3.77</v>
      </c>
      <c r="F244" s="320" t="s">
        <v>303</v>
      </c>
      <c r="G244" s="320">
        <v>1.0</v>
      </c>
      <c r="H244" s="186">
        <f t="shared" si="1"/>
        <v>0.04545454545</v>
      </c>
      <c r="I244" s="318">
        <f t="shared" si="2"/>
        <v>0.1713636364</v>
      </c>
      <c r="J244" s="191">
        <v>2500.0</v>
      </c>
      <c r="K244" s="193">
        <f t="shared" si="3"/>
        <v>0.00006854545455</v>
      </c>
      <c r="L244" s="195">
        <f>Servente!$D$124</f>
        <v>5695.021066</v>
      </c>
      <c r="M244" s="198">
        <f t="shared" si="4"/>
        <v>0.0004</v>
      </c>
      <c r="N244" s="199">
        <f t="shared" si="5"/>
        <v>2.278008427</v>
      </c>
      <c r="O244" s="199">
        <f>'Servente Líder'!$D$125</f>
        <v>7068.12264</v>
      </c>
      <c r="P244" s="200">
        <f t="shared" si="6"/>
        <v>0.00001333333333</v>
      </c>
      <c r="Q244" s="199">
        <f t="shared" si="7"/>
        <v>0.0942416352</v>
      </c>
      <c r="R244" s="202">
        <f t="shared" si="8"/>
        <v>0.4065173969</v>
      </c>
    </row>
    <row r="245">
      <c r="A245" s="162"/>
      <c r="B245" s="162"/>
      <c r="C245" s="320" t="s">
        <v>43</v>
      </c>
      <c r="D245" s="283" t="s">
        <v>654</v>
      </c>
      <c r="E245" s="318">
        <v>11.44</v>
      </c>
      <c r="F245" s="320" t="s">
        <v>303</v>
      </c>
      <c r="G245" s="320">
        <v>1.0</v>
      </c>
      <c r="H245" s="186">
        <f t="shared" si="1"/>
        <v>0.04545454545</v>
      </c>
      <c r="I245" s="318">
        <f t="shared" si="2"/>
        <v>0.52</v>
      </c>
      <c r="J245" s="191">
        <v>2500.0</v>
      </c>
      <c r="K245" s="193">
        <f t="shared" si="3"/>
        <v>0.000208</v>
      </c>
      <c r="L245" s="195">
        <f>Servente!$D$124</f>
        <v>5695.021066</v>
      </c>
      <c r="M245" s="198">
        <f t="shared" si="4"/>
        <v>0.0004</v>
      </c>
      <c r="N245" s="199">
        <f t="shared" si="5"/>
        <v>2.278008427</v>
      </c>
      <c r="O245" s="199">
        <f>'Servente Líder'!$D$125</f>
        <v>7068.12264</v>
      </c>
      <c r="P245" s="200">
        <f t="shared" si="6"/>
        <v>0.00001333333333</v>
      </c>
      <c r="Q245" s="199">
        <f t="shared" si="7"/>
        <v>0.0942416352</v>
      </c>
      <c r="R245" s="202">
        <f t="shared" si="8"/>
        <v>1.233570032</v>
      </c>
    </row>
    <row r="246">
      <c r="A246" s="162"/>
      <c r="B246" s="162"/>
      <c r="C246" s="320" t="s">
        <v>43</v>
      </c>
      <c r="D246" s="283" t="s">
        <v>655</v>
      </c>
      <c r="E246" s="318">
        <v>12.73</v>
      </c>
      <c r="F246" s="320" t="s">
        <v>303</v>
      </c>
      <c r="G246" s="320">
        <v>1.0</v>
      </c>
      <c r="H246" s="186">
        <f t="shared" si="1"/>
        <v>0.04545454545</v>
      </c>
      <c r="I246" s="318">
        <f t="shared" si="2"/>
        <v>0.5786363636</v>
      </c>
      <c r="J246" s="191">
        <v>2500.0</v>
      </c>
      <c r="K246" s="193">
        <f t="shared" si="3"/>
        <v>0.0002314545455</v>
      </c>
      <c r="L246" s="195">
        <f>Servente!$D$124</f>
        <v>5695.021066</v>
      </c>
      <c r="M246" s="198">
        <f t="shared" si="4"/>
        <v>0.0004</v>
      </c>
      <c r="N246" s="199">
        <f t="shared" si="5"/>
        <v>2.278008427</v>
      </c>
      <c r="O246" s="199">
        <f>'Servente Líder'!$D$125</f>
        <v>7068.12264</v>
      </c>
      <c r="P246" s="200">
        <f t="shared" si="6"/>
        <v>0.00001333333333</v>
      </c>
      <c r="Q246" s="199">
        <f t="shared" si="7"/>
        <v>0.0942416352</v>
      </c>
      <c r="R246" s="202">
        <f t="shared" si="8"/>
        <v>1.372670149</v>
      </c>
    </row>
    <row r="247">
      <c r="A247" s="162"/>
      <c r="B247" s="162"/>
      <c r="C247" s="320" t="s">
        <v>43</v>
      </c>
      <c r="D247" s="283" t="s">
        <v>656</v>
      </c>
      <c r="E247" s="318">
        <v>10.68</v>
      </c>
      <c r="F247" s="320" t="s">
        <v>303</v>
      </c>
      <c r="G247" s="320">
        <v>1.0</v>
      </c>
      <c r="H247" s="186">
        <f t="shared" si="1"/>
        <v>0.04545454545</v>
      </c>
      <c r="I247" s="318">
        <f t="shared" si="2"/>
        <v>0.4854545455</v>
      </c>
      <c r="J247" s="191">
        <v>2500.0</v>
      </c>
      <c r="K247" s="193">
        <f t="shared" si="3"/>
        <v>0.0001941818182</v>
      </c>
      <c r="L247" s="195">
        <f>Servente!$D$124</f>
        <v>5695.021066</v>
      </c>
      <c r="M247" s="198">
        <f t="shared" si="4"/>
        <v>0.0004</v>
      </c>
      <c r="N247" s="199">
        <f t="shared" si="5"/>
        <v>2.278008427</v>
      </c>
      <c r="O247" s="199">
        <f>'Servente Líder'!$D$125</f>
        <v>7068.12264</v>
      </c>
      <c r="P247" s="200">
        <f t="shared" si="6"/>
        <v>0.00001333333333</v>
      </c>
      <c r="Q247" s="199">
        <f t="shared" si="7"/>
        <v>0.0942416352</v>
      </c>
      <c r="R247" s="202">
        <f t="shared" si="8"/>
        <v>1.151619575</v>
      </c>
    </row>
    <row r="248">
      <c r="A248" s="162"/>
      <c r="B248" s="162"/>
      <c r="C248" s="248" t="s">
        <v>19</v>
      </c>
      <c r="D248" s="283" t="s">
        <v>418</v>
      </c>
      <c r="E248" s="318">
        <v>31.58</v>
      </c>
      <c r="F248" s="320" t="s">
        <v>303</v>
      </c>
      <c r="G248" s="320">
        <v>1.0</v>
      </c>
      <c r="H248" s="186">
        <f t="shared" si="1"/>
        <v>0.04545454545</v>
      </c>
      <c r="I248" s="318">
        <f t="shared" si="2"/>
        <v>1.435454545</v>
      </c>
      <c r="J248" s="191">
        <v>1200.0</v>
      </c>
      <c r="K248" s="193">
        <f t="shared" si="3"/>
        <v>0.001196212121</v>
      </c>
      <c r="L248" s="195">
        <f>Servente!$D$124</f>
        <v>5695.021066</v>
      </c>
      <c r="M248" s="198">
        <f t="shared" si="4"/>
        <v>0.0008333333333</v>
      </c>
      <c r="N248" s="199">
        <f t="shared" si="5"/>
        <v>4.745850889</v>
      </c>
      <c r="O248" s="199">
        <f>'Servente Líder'!$D$125</f>
        <v>7068.12264</v>
      </c>
      <c r="P248" s="200">
        <f t="shared" si="6"/>
        <v>0.00002777777778</v>
      </c>
      <c r="Q248" s="199">
        <f t="shared" si="7"/>
        <v>0.19633674</v>
      </c>
      <c r="R248" s="202">
        <f t="shared" si="8"/>
        <v>7.094285696</v>
      </c>
    </row>
    <row r="249">
      <c r="A249" s="165"/>
      <c r="B249" s="165"/>
      <c r="C249" s="248" t="s">
        <v>19</v>
      </c>
      <c r="D249" s="283" t="s">
        <v>657</v>
      </c>
      <c r="E249" s="318">
        <v>20.29</v>
      </c>
      <c r="F249" s="320" t="s">
        <v>303</v>
      </c>
      <c r="G249" s="320">
        <v>1.0</v>
      </c>
      <c r="H249" s="186">
        <f t="shared" si="1"/>
        <v>0.04545454545</v>
      </c>
      <c r="I249" s="318">
        <f t="shared" si="2"/>
        <v>0.9222727273</v>
      </c>
      <c r="J249" s="191">
        <v>1200.0</v>
      </c>
      <c r="K249" s="193">
        <f t="shared" si="3"/>
        <v>0.0007685606061</v>
      </c>
      <c r="L249" s="195">
        <f>Servente!$D$124</f>
        <v>5695.021066</v>
      </c>
      <c r="M249" s="198">
        <f t="shared" si="4"/>
        <v>0.0008333333333</v>
      </c>
      <c r="N249" s="199">
        <f t="shared" si="5"/>
        <v>4.745850889</v>
      </c>
      <c r="O249" s="199">
        <f>'Servente Líder'!$D$125</f>
        <v>7068.12264</v>
      </c>
      <c r="P249" s="200">
        <f t="shared" si="6"/>
        <v>0.00002777777778</v>
      </c>
      <c r="Q249" s="199">
        <f t="shared" si="7"/>
        <v>0.19633674</v>
      </c>
      <c r="R249" s="202">
        <f t="shared" si="8"/>
        <v>4.558044863</v>
      </c>
    </row>
    <row r="250">
      <c r="A250" s="175" t="s">
        <v>658</v>
      </c>
      <c r="B250" s="320" t="s">
        <v>324</v>
      </c>
      <c r="C250" s="248" t="s">
        <v>326</v>
      </c>
      <c r="D250" s="283" t="s">
        <v>327</v>
      </c>
      <c r="E250" s="318">
        <v>22.0</v>
      </c>
      <c r="F250" s="180" t="s">
        <v>361</v>
      </c>
      <c r="G250" s="320">
        <v>8.0</v>
      </c>
      <c r="H250" s="186">
        <f t="shared" si="1"/>
        <v>0.3636363636</v>
      </c>
      <c r="I250" s="318">
        <f t="shared" si="2"/>
        <v>8</v>
      </c>
      <c r="J250" s="191">
        <v>2700.0</v>
      </c>
      <c r="K250" s="193">
        <f t="shared" si="3"/>
        <v>0.002962962963</v>
      </c>
      <c r="L250" s="195">
        <f>Servente!$D$124</f>
        <v>5695.021066</v>
      </c>
      <c r="M250" s="198">
        <f t="shared" si="4"/>
        <v>0.0003703703704</v>
      </c>
      <c r="N250" s="199">
        <f t="shared" si="5"/>
        <v>2.109267062</v>
      </c>
      <c r="O250" s="199">
        <f>'Servente Líder'!$D$125</f>
        <v>7068.12264</v>
      </c>
      <c r="P250" s="200">
        <f t="shared" si="6"/>
        <v>0.00001234567901</v>
      </c>
      <c r="Q250" s="199">
        <f t="shared" si="7"/>
        <v>0.08726077333</v>
      </c>
      <c r="R250" s="202">
        <f t="shared" si="8"/>
        <v>17.57222268</v>
      </c>
    </row>
    <row r="251">
      <c r="A251" s="162"/>
      <c r="B251" s="331" t="s">
        <v>329</v>
      </c>
      <c r="C251" s="248" t="s">
        <v>19</v>
      </c>
      <c r="D251" s="283" t="s">
        <v>366</v>
      </c>
      <c r="E251" s="318">
        <v>13.75</v>
      </c>
      <c r="F251" s="180" t="s">
        <v>361</v>
      </c>
      <c r="G251" s="320">
        <v>8.0</v>
      </c>
      <c r="H251" s="186">
        <f t="shared" si="1"/>
        <v>0.3636363636</v>
      </c>
      <c r="I251" s="318">
        <f t="shared" si="2"/>
        <v>5</v>
      </c>
      <c r="J251" s="191">
        <v>1200.0</v>
      </c>
      <c r="K251" s="193">
        <f t="shared" si="3"/>
        <v>0.004166666667</v>
      </c>
      <c r="L251" s="195">
        <f>Servente!$D$124</f>
        <v>5695.021066</v>
      </c>
      <c r="M251" s="198">
        <f t="shared" si="4"/>
        <v>0.0008333333333</v>
      </c>
      <c r="N251" s="199">
        <f t="shared" si="5"/>
        <v>4.745850889</v>
      </c>
      <c r="O251" s="199">
        <f>'Servente Líder'!$D$125</f>
        <v>7068.12264</v>
      </c>
      <c r="P251" s="200">
        <f t="shared" si="6"/>
        <v>0.00002777777778</v>
      </c>
      <c r="Q251" s="199">
        <f t="shared" si="7"/>
        <v>0.19633674</v>
      </c>
      <c r="R251" s="202">
        <f t="shared" si="8"/>
        <v>24.71093814</v>
      </c>
    </row>
    <row r="252">
      <c r="A252" s="162"/>
      <c r="B252" s="162"/>
      <c r="C252" s="248" t="s">
        <v>19</v>
      </c>
      <c r="D252" s="283" t="s">
        <v>659</v>
      </c>
      <c r="E252" s="318">
        <v>9.8</v>
      </c>
      <c r="F252" s="180" t="s">
        <v>361</v>
      </c>
      <c r="G252" s="320">
        <v>8.0</v>
      </c>
      <c r="H252" s="186">
        <f t="shared" si="1"/>
        <v>0.3636363636</v>
      </c>
      <c r="I252" s="318">
        <f t="shared" si="2"/>
        <v>3.563636364</v>
      </c>
      <c r="J252" s="191">
        <v>1200.0</v>
      </c>
      <c r="K252" s="193">
        <f t="shared" si="3"/>
        <v>0.00296969697</v>
      </c>
      <c r="L252" s="195">
        <f>Servente!$D$124</f>
        <v>5695.021066</v>
      </c>
      <c r="M252" s="198">
        <f t="shared" si="4"/>
        <v>0.0008333333333</v>
      </c>
      <c r="N252" s="199">
        <f t="shared" si="5"/>
        <v>4.745850889</v>
      </c>
      <c r="O252" s="199">
        <f>'Servente Líder'!$D$125</f>
        <v>7068.12264</v>
      </c>
      <c r="P252" s="200">
        <f t="shared" si="6"/>
        <v>0.00002777777778</v>
      </c>
      <c r="Q252" s="199">
        <f t="shared" si="7"/>
        <v>0.19633674</v>
      </c>
      <c r="R252" s="202">
        <f t="shared" si="8"/>
        <v>17.61215955</v>
      </c>
    </row>
    <row r="253">
      <c r="A253" s="162"/>
      <c r="B253" s="162"/>
      <c r="C253" s="248" t="s">
        <v>19</v>
      </c>
      <c r="D253" s="283" t="s">
        <v>660</v>
      </c>
      <c r="E253" s="318">
        <v>9.8</v>
      </c>
      <c r="F253" s="180" t="s">
        <v>361</v>
      </c>
      <c r="G253" s="320">
        <v>8.0</v>
      </c>
      <c r="H253" s="186">
        <f t="shared" si="1"/>
        <v>0.3636363636</v>
      </c>
      <c r="I253" s="318">
        <f t="shared" si="2"/>
        <v>3.563636364</v>
      </c>
      <c r="J253" s="191">
        <v>1200.0</v>
      </c>
      <c r="K253" s="193">
        <f t="shared" si="3"/>
        <v>0.00296969697</v>
      </c>
      <c r="L253" s="195">
        <f>Servente!$D$124</f>
        <v>5695.021066</v>
      </c>
      <c r="M253" s="198">
        <f t="shared" si="4"/>
        <v>0.0008333333333</v>
      </c>
      <c r="N253" s="199">
        <f t="shared" si="5"/>
        <v>4.745850889</v>
      </c>
      <c r="O253" s="199">
        <f>'Servente Líder'!$D$125</f>
        <v>7068.12264</v>
      </c>
      <c r="P253" s="200">
        <f t="shared" si="6"/>
        <v>0.00002777777778</v>
      </c>
      <c r="Q253" s="199">
        <f t="shared" si="7"/>
        <v>0.19633674</v>
      </c>
      <c r="R253" s="202">
        <f t="shared" si="8"/>
        <v>17.61215955</v>
      </c>
    </row>
    <row r="254">
      <c r="A254" s="162"/>
      <c r="B254" s="162"/>
      <c r="C254" s="248" t="s">
        <v>19</v>
      </c>
      <c r="D254" s="283" t="s">
        <v>661</v>
      </c>
      <c r="E254" s="318">
        <v>20.36</v>
      </c>
      <c r="F254" s="180" t="s">
        <v>361</v>
      </c>
      <c r="G254" s="320">
        <v>8.0</v>
      </c>
      <c r="H254" s="186">
        <f t="shared" si="1"/>
        <v>0.3636363636</v>
      </c>
      <c r="I254" s="318">
        <f t="shared" si="2"/>
        <v>7.403636364</v>
      </c>
      <c r="J254" s="191">
        <v>1200.0</v>
      </c>
      <c r="K254" s="193">
        <f t="shared" si="3"/>
        <v>0.00616969697</v>
      </c>
      <c r="L254" s="195">
        <f>Servente!$D$124</f>
        <v>5695.021066</v>
      </c>
      <c r="M254" s="198">
        <f t="shared" si="4"/>
        <v>0.0008333333333</v>
      </c>
      <c r="N254" s="199">
        <f t="shared" si="5"/>
        <v>4.745850889</v>
      </c>
      <c r="O254" s="199">
        <f>'Servente Líder'!$D$125</f>
        <v>7068.12264</v>
      </c>
      <c r="P254" s="200">
        <f t="shared" si="6"/>
        <v>0.00002777777778</v>
      </c>
      <c r="Q254" s="199">
        <f t="shared" si="7"/>
        <v>0.19633674</v>
      </c>
      <c r="R254" s="202">
        <f t="shared" si="8"/>
        <v>36.59016004</v>
      </c>
    </row>
    <row r="255">
      <c r="A255" s="162"/>
      <c r="B255" s="162"/>
      <c r="C255" s="248" t="s">
        <v>19</v>
      </c>
      <c r="D255" s="283" t="s">
        <v>662</v>
      </c>
      <c r="E255" s="318">
        <v>5.08</v>
      </c>
      <c r="F255" s="180" t="s">
        <v>361</v>
      </c>
      <c r="G255" s="320">
        <v>8.0</v>
      </c>
      <c r="H255" s="186">
        <f t="shared" si="1"/>
        <v>0.3636363636</v>
      </c>
      <c r="I255" s="318">
        <f t="shared" si="2"/>
        <v>1.847272727</v>
      </c>
      <c r="J255" s="191">
        <v>1200.0</v>
      </c>
      <c r="K255" s="193">
        <f t="shared" si="3"/>
        <v>0.001539393939</v>
      </c>
      <c r="L255" s="195">
        <f>Servente!$D$124</f>
        <v>5695.021066</v>
      </c>
      <c r="M255" s="198">
        <f t="shared" si="4"/>
        <v>0.0008333333333</v>
      </c>
      <c r="N255" s="199">
        <f t="shared" si="5"/>
        <v>4.745850889</v>
      </c>
      <c r="O255" s="199">
        <f>'Servente Líder'!$D$125</f>
        <v>7068.12264</v>
      </c>
      <c r="P255" s="200">
        <f t="shared" si="6"/>
        <v>0.00002777777778</v>
      </c>
      <c r="Q255" s="199">
        <f t="shared" si="7"/>
        <v>0.19633674</v>
      </c>
      <c r="R255" s="202">
        <f t="shared" si="8"/>
        <v>9.129568419</v>
      </c>
    </row>
    <row r="256">
      <c r="A256" s="162"/>
      <c r="B256" s="162"/>
      <c r="C256" s="248" t="s">
        <v>19</v>
      </c>
      <c r="D256" s="283" t="s">
        <v>663</v>
      </c>
      <c r="E256" s="318">
        <v>10.23</v>
      </c>
      <c r="F256" s="180" t="s">
        <v>361</v>
      </c>
      <c r="G256" s="320">
        <v>8.0</v>
      </c>
      <c r="H256" s="186">
        <f t="shared" si="1"/>
        <v>0.3636363636</v>
      </c>
      <c r="I256" s="318">
        <f t="shared" si="2"/>
        <v>3.72</v>
      </c>
      <c r="J256" s="191">
        <v>1200.0</v>
      </c>
      <c r="K256" s="193">
        <f t="shared" si="3"/>
        <v>0.0031</v>
      </c>
      <c r="L256" s="195">
        <f>Servente!$D$124</f>
        <v>5695.021066</v>
      </c>
      <c r="M256" s="198">
        <f t="shared" si="4"/>
        <v>0.0008333333333</v>
      </c>
      <c r="N256" s="199">
        <f t="shared" si="5"/>
        <v>4.745850889</v>
      </c>
      <c r="O256" s="199">
        <f>'Servente Líder'!$D$125</f>
        <v>7068.12264</v>
      </c>
      <c r="P256" s="200">
        <f t="shared" si="6"/>
        <v>0.00002777777778</v>
      </c>
      <c r="Q256" s="199">
        <f t="shared" si="7"/>
        <v>0.19633674</v>
      </c>
      <c r="R256" s="202">
        <f t="shared" si="8"/>
        <v>18.38493798</v>
      </c>
    </row>
    <row r="257">
      <c r="A257" s="162"/>
      <c r="B257" s="162"/>
      <c r="C257" s="248" t="s">
        <v>19</v>
      </c>
      <c r="D257" s="283" t="s">
        <v>664</v>
      </c>
      <c r="E257" s="318">
        <v>9.8</v>
      </c>
      <c r="F257" s="180" t="s">
        <v>361</v>
      </c>
      <c r="G257" s="320">
        <v>8.0</v>
      </c>
      <c r="H257" s="186">
        <f t="shared" si="1"/>
        <v>0.3636363636</v>
      </c>
      <c r="I257" s="318">
        <f t="shared" si="2"/>
        <v>3.563636364</v>
      </c>
      <c r="J257" s="191">
        <v>1200.0</v>
      </c>
      <c r="K257" s="193">
        <f t="shared" si="3"/>
        <v>0.00296969697</v>
      </c>
      <c r="L257" s="195">
        <f>Servente!$D$124</f>
        <v>5695.021066</v>
      </c>
      <c r="M257" s="198">
        <f t="shared" si="4"/>
        <v>0.0008333333333</v>
      </c>
      <c r="N257" s="199">
        <f t="shared" si="5"/>
        <v>4.745850889</v>
      </c>
      <c r="O257" s="199">
        <f>'Servente Líder'!$D$125</f>
        <v>7068.12264</v>
      </c>
      <c r="P257" s="200">
        <f t="shared" si="6"/>
        <v>0.00002777777778</v>
      </c>
      <c r="Q257" s="199">
        <f t="shared" si="7"/>
        <v>0.19633674</v>
      </c>
      <c r="R257" s="202">
        <f t="shared" si="8"/>
        <v>17.61215955</v>
      </c>
    </row>
    <row r="258">
      <c r="A258" s="162"/>
      <c r="B258" s="162"/>
      <c r="C258" s="248" t="s">
        <v>19</v>
      </c>
      <c r="D258" s="283" t="s">
        <v>665</v>
      </c>
      <c r="E258" s="318">
        <v>7.13</v>
      </c>
      <c r="F258" s="180" t="s">
        <v>361</v>
      </c>
      <c r="G258" s="320">
        <v>8.0</v>
      </c>
      <c r="H258" s="186">
        <f t="shared" si="1"/>
        <v>0.3636363636</v>
      </c>
      <c r="I258" s="318">
        <f t="shared" si="2"/>
        <v>2.592727273</v>
      </c>
      <c r="J258" s="191">
        <v>1200.0</v>
      </c>
      <c r="K258" s="193">
        <f t="shared" si="3"/>
        <v>0.002160606061</v>
      </c>
      <c r="L258" s="195">
        <f>Servente!$D$124</f>
        <v>5695.021066</v>
      </c>
      <c r="M258" s="198">
        <f t="shared" si="4"/>
        <v>0.0008333333333</v>
      </c>
      <c r="N258" s="199">
        <f t="shared" si="5"/>
        <v>4.745850889</v>
      </c>
      <c r="O258" s="199">
        <f>'Servente Líder'!$D$125</f>
        <v>7068.12264</v>
      </c>
      <c r="P258" s="200">
        <f t="shared" si="6"/>
        <v>0.00002777777778</v>
      </c>
      <c r="Q258" s="199">
        <f t="shared" si="7"/>
        <v>0.19633674</v>
      </c>
      <c r="R258" s="202">
        <f t="shared" si="8"/>
        <v>12.81374465</v>
      </c>
    </row>
    <row r="259">
      <c r="A259" s="165"/>
      <c r="B259" s="165"/>
      <c r="C259" s="320" t="s">
        <v>24</v>
      </c>
      <c r="D259" s="283" t="s">
        <v>248</v>
      </c>
      <c r="E259" s="318">
        <v>6.84</v>
      </c>
      <c r="F259" s="180" t="s">
        <v>361</v>
      </c>
      <c r="G259" s="320">
        <v>8.0</v>
      </c>
      <c r="H259" s="186">
        <f t="shared" si="1"/>
        <v>0.3636363636</v>
      </c>
      <c r="I259" s="318">
        <f t="shared" si="2"/>
        <v>2.487272727</v>
      </c>
      <c r="J259" s="191">
        <v>1500.0</v>
      </c>
      <c r="K259" s="193">
        <f t="shared" si="3"/>
        <v>0.001658181818</v>
      </c>
      <c r="L259" s="195">
        <f>Servente!$D$124</f>
        <v>5695.021066</v>
      </c>
      <c r="M259" s="198">
        <f t="shared" si="4"/>
        <v>0.0006666666667</v>
      </c>
      <c r="N259" s="199">
        <f t="shared" si="5"/>
        <v>3.796680711</v>
      </c>
      <c r="O259" s="199">
        <f>'Servente Líder'!$D$125</f>
        <v>7068.12264</v>
      </c>
      <c r="P259" s="200">
        <f t="shared" si="6"/>
        <v>0.00002222222222</v>
      </c>
      <c r="Q259" s="199">
        <f t="shared" si="7"/>
        <v>0.157069392</v>
      </c>
      <c r="R259" s="202">
        <f t="shared" si="8"/>
        <v>9.834054801</v>
      </c>
    </row>
    <row r="260">
      <c r="A260" s="175" t="s">
        <v>666</v>
      </c>
      <c r="B260" s="320" t="s">
        <v>324</v>
      </c>
      <c r="C260" s="248" t="s">
        <v>326</v>
      </c>
      <c r="D260" s="283" t="s">
        <v>327</v>
      </c>
      <c r="E260" s="318">
        <v>128.5</v>
      </c>
      <c r="F260" s="320" t="s">
        <v>667</v>
      </c>
      <c r="G260" s="320">
        <v>8.0</v>
      </c>
      <c r="H260" s="186">
        <f t="shared" si="1"/>
        <v>0.3636363636</v>
      </c>
      <c r="I260" s="318">
        <f t="shared" si="2"/>
        <v>46.72727273</v>
      </c>
      <c r="J260" s="191">
        <v>2700.0</v>
      </c>
      <c r="K260" s="193">
        <f t="shared" si="3"/>
        <v>0.01730639731</v>
      </c>
      <c r="L260" s="195">
        <f>Servente!$D$124</f>
        <v>5695.021066</v>
      </c>
      <c r="M260" s="198">
        <f t="shared" si="4"/>
        <v>0.0003703703704</v>
      </c>
      <c r="N260" s="199">
        <f t="shared" si="5"/>
        <v>2.109267062</v>
      </c>
      <c r="O260" s="199">
        <f>'Servente Líder'!$D$125</f>
        <v>7068.12264</v>
      </c>
      <c r="P260" s="200">
        <f t="shared" si="6"/>
        <v>0.00001234567901</v>
      </c>
      <c r="Q260" s="199">
        <f t="shared" si="7"/>
        <v>0.08726077333</v>
      </c>
      <c r="R260" s="202">
        <f t="shared" si="8"/>
        <v>102.6377552</v>
      </c>
    </row>
    <row r="261">
      <c r="A261" s="162"/>
      <c r="B261" s="331" t="s">
        <v>329</v>
      </c>
      <c r="C261" s="248" t="s">
        <v>19</v>
      </c>
      <c r="D261" s="283" t="s">
        <v>668</v>
      </c>
      <c r="E261" s="318">
        <v>127.0</v>
      </c>
      <c r="F261" s="320" t="s">
        <v>377</v>
      </c>
      <c r="G261" s="320">
        <v>30.0</v>
      </c>
      <c r="H261" s="186">
        <f t="shared" si="1"/>
        <v>1.363636364</v>
      </c>
      <c r="I261" s="318">
        <f t="shared" si="2"/>
        <v>173.1818182</v>
      </c>
      <c r="J261" s="191">
        <v>1200.0</v>
      </c>
      <c r="K261" s="193">
        <f t="shared" si="3"/>
        <v>0.1443181818</v>
      </c>
      <c r="L261" s="195">
        <f>Servente!$D$124</f>
        <v>5695.021066</v>
      </c>
      <c r="M261" s="198">
        <f t="shared" si="4"/>
        <v>0.0008333333333</v>
      </c>
      <c r="N261" s="199">
        <f t="shared" si="5"/>
        <v>4.745850889</v>
      </c>
      <c r="O261" s="199">
        <f>'Servente Líder'!$D$125</f>
        <v>7068.12264</v>
      </c>
      <c r="P261" s="200">
        <f t="shared" si="6"/>
        <v>0.00002777777778</v>
      </c>
      <c r="Q261" s="199">
        <f t="shared" si="7"/>
        <v>0.19633674</v>
      </c>
      <c r="R261" s="202">
        <f t="shared" si="8"/>
        <v>855.8970393</v>
      </c>
    </row>
    <row r="262">
      <c r="A262" s="162"/>
      <c r="B262" s="162"/>
      <c r="C262" s="248" t="s">
        <v>19</v>
      </c>
      <c r="D262" s="283" t="s">
        <v>669</v>
      </c>
      <c r="E262" s="318">
        <v>57.16</v>
      </c>
      <c r="F262" s="320" t="s">
        <v>377</v>
      </c>
      <c r="G262" s="320">
        <v>30.0</v>
      </c>
      <c r="H262" s="186">
        <f t="shared" si="1"/>
        <v>1.363636364</v>
      </c>
      <c r="I262" s="318">
        <f t="shared" si="2"/>
        <v>77.94545455</v>
      </c>
      <c r="J262" s="191">
        <v>1200.0</v>
      </c>
      <c r="K262" s="193">
        <f t="shared" si="3"/>
        <v>0.06495454545</v>
      </c>
      <c r="L262" s="195">
        <f>Servente!$D$124</f>
        <v>5695.021066</v>
      </c>
      <c r="M262" s="198">
        <f t="shared" si="4"/>
        <v>0.0008333333333</v>
      </c>
      <c r="N262" s="199">
        <f t="shared" si="5"/>
        <v>4.745850889</v>
      </c>
      <c r="O262" s="199">
        <f>'Servente Líder'!$D$125</f>
        <v>7068.12264</v>
      </c>
      <c r="P262" s="200">
        <f t="shared" si="6"/>
        <v>0.00002777777778</v>
      </c>
      <c r="Q262" s="199">
        <f t="shared" si="7"/>
        <v>0.19633674</v>
      </c>
      <c r="R262" s="202">
        <f t="shared" si="8"/>
        <v>385.2210612</v>
      </c>
    </row>
    <row r="263">
      <c r="A263" s="162"/>
      <c r="B263" s="162"/>
      <c r="C263" s="248" t="s">
        <v>19</v>
      </c>
      <c r="D263" s="283" t="s">
        <v>670</v>
      </c>
      <c r="E263" s="318">
        <v>20.83</v>
      </c>
      <c r="F263" s="320" t="s">
        <v>377</v>
      </c>
      <c r="G263" s="320">
        <v>30.0</v>
      </c>
      <c r="H263" s="186">
        <f t="shared" si="1"/>
        <v>1.363636364</v>
      </c>
      <c r="I263" s="318">
        <f t="shared" si="2"/>
        <v>28.40454545</v>
      </c>
      <c r="J263" s="191">
        <v>1200.0</v>
      </c>
      <c r="K263" s="193">
        <f t="shared" si="3"/>
        <v>0.02367045455</v>
      </c>
      <c r="L263" s="195">
        <f>Servente!$D$124</f>
        <v>5695.021066</v>
      </c>
      <c r="M263" s="198">
        <f t="shared" si="4"/>
        <v>0.0008333333333</v>
      </c>
      <c r="N263" s="199">
        <f t="shared" si="5"/>
        <v>4.745850889</v>
      </c>
      <c r="O263" s="199">
        <f>'Servente Líder'!$D$125</f>
        <v>7068.12264</v>
      </c>
      <c r="P263" s="200">
        <f t="shared" si="6"/>
        <v>0.00002777777778</v>
      </c>
      <c r="Q263" s="199">
        <f t="shared" si="7"/>
        <v>0.19633674</v>
      </c>
      <c r="R263" s="202">
        <f t="shared" si="8"/>
        <v>140.3805931</v>
      </c>
    </row>
    <row r="264">
      <c r="A264" s="162"/>
      <c r="B264" s="162"/>
      <c r="C264" s="248" t="s">
        <v>19</v>
      </c>
      <c r="D264" s="283" t="s">
        <v>671</v>
      </c>
      <c r="E264" s="318">
        <v>20.83</v>
      </c>
      <c r="F264" s="320" t="s">
        <v>377</v>
      </c>
      <c r="G264" s="320">
        <v>30.0</v>
      </c>
      <c r="H264" s="186">
        <f t="shared" si="1"/>
        <v>1.363636364</v>
      </c>
      <c r="I264" s="318">
        <f t="shared" si="2"/>
        <v>28.40454545</v>
      </c>
      <c r="J264" s="191">
        <v>1200.0</v>
      </c>
      <c r="K264" s="193">
        <f t="shared" si="3"/>
        <v>0.02367045455</v>
      </c>
      <c r="L264" s="195">
        <f>Servente!$D$124</f>
        <v>5695.021066</v>
      </c>
      <c r="M264" s="198">
        <f t="shared" si="4"/>
        <v>0.0008333333333</v>
      </c>
      <c r="N264" s="199">
        <f t="shared" si="5"/>
        <v>4.745850889</v>
      </c>
      <c r="O264" s="199">
        <f>'Servente Líder'!$D$125</f>
        <v>7068.12264</v>
      </c>
      <c r="P264" s="200">
        <f t="shared" si="6"/>
        <v>0.00002777777778</v>
      </c>
      <c r="Q264" s="199">
        <f t="shared" si="7"/>
        <v>0.19633674</v>
      </c>
      <c r="R264" s="202">
        <f t="shared" si="8"/>
        <v>140.3805931</v>
      </c>
    </row>
    <row r="265">
      <c r="A265" s="162"/>
      <c r="B265" s="162"/>
      <c r="C265" s="248" t="s">
        <v>19</v>
      </c>
      <c r="D265" s="283" t="s">
        <v>672</v>
      </c>
      <c r="E265" s="318">
        <v>95.55</v>
      </c>
      <c r="F265" s="320" t="s">
        <v>377</v>
      </c>
      <c r="G265" s="320">
        <v>30.0</v>
      </c>
      <c r="H265" s="186">
        <f t="shared" si="1"/>
        <v>1.363636364</v>
      </c>
      <c r="I265" s="318">
        <f t="shared" si="2"/>
        <v>130.2954545</v>
      </c>
      <c r="J265" s="191">
        <v>1200.0</v>
      </c>
      <c r="K265" s="193">
        <f t="shared" si="3"/>
        <v>0.1085795455</v>
      </c>
      <c r="L265" s="195">
        <f>Servente!$D$124</f>
        <v>5695.021066</v>
      </c>
      <c r="M265" s="198">
        <f t="shared" si="4"/>
        <v>0.0008333333333</v>
      </c>
      <c r="N265" s="199">
        <f t="shared" si="5"/>
        <v>4.745850889</v>
      </c>
      <c r="O265" s="199">
        <f>'Servente Líder'!$D$125</f>
        <v>7068.12264</v>
      </c>
      <c r="P265" s="200">
        <f t="shared" si="6"/>
        <v>0.00002777777778</v>
      </c>
      <c r="Q265" s="199">
        <f t="shared" si="7"/>
        <v>0.19633674</v>
      </c>
      <c r="R265" s="202">
        <f t="shared" si="8"/>
        <v>643.9445835</v>
      </c>
    </row>
    <row r="266">
      <c r="A266" s="162"/>
      <c r="B266" s="162"/>
      <c r="C266" s="248" t="s">
        <v>19</v>
      </c>
      <c r="D266" s="283" t="s">
        <v>673</v>
      </c>
      <c r="E266" s="318">
        <v>5.1</v>
      </c>
      <c r="F266" s="320" t="s">
        <v>377</v>
      </c>
      <c r="G266" s="320">
        <v>30.0</v>
      </c>
      <c r="H266" s="186">
        <f t="shared" si="1"/>
        <v>1.363636364</v>
      </c>
      <c r="I266" s="318">
        <f t="shared" si="2"/>
        <v>6.954545455</v>
      </c>
      <c r="J266" s="191">
        <v>1200.0</v>
      </c>
      <c r="K266" s="193">
        <f t="shared" si="3"/>
        <v>0.005795454545</v>
      </c>
      <c r="L266" s="195">
        <f>Servente!$D$124</f>
        <v>5695.021066</v>
      </c>
      <c r="M266" s="198">
        <f t="shared" si="4"/>
        <v>0.0008333333333</v>
      </c>
      <c r="N266" s="199">
        <f t="shared" si="5"/>
        <v>4.745850889</v>
      </c>
      <c r="O266" s="199">
        <f>'Servente Líder'!$D$125</f>
        <v>7068.12264</v>
      </c>
      <c r="P266" s="200">
        <f t="shared" si="6"/>
        <v>0.00002777777778</v>
      </c>
      <c r="Q266" s="199">
        <f t="shared" si="7"/>
        <v>0.19633674</v>
      </c>
      <c r="R266" s="202">
        <f t="shared" si="8"/>
        <v>34.37066851</v>
      </c>
    </row>
    <row r="267">
      <c r="A267" s="162"/>
      <c r="B267" s="162"/>
      <c r="C267" s="320" t="s">
        <v>34</v>
      </c>
      <c r="D267" s="283" t="s">
        <v>674</v>
      </c>
      <c r="E267" s="318">
        <v>2.89</v>
      </c>
      <c r="F267" s="320" t="s">
        <v>481</v>
      </c>
      <c r="G267" s="320">
        <v>60.0</v>
      </c>
      <c r="H267" s="186">
        <f t="shared" si="1"/>
        <v>2.727272727</v>
      </c>
      <c r="I267" s="318">
        <f t="shared" si="2"/>
        <v>7.881818182</v>
      </c>
      <c r="J267" s="191">
        <v>300.0</v>
      </c>
      <c r="K267" s="193">
        <f t="shared" si="3"/>
        <v>0.02627272727</v>
      </c>
      <c r="L267" s="195">
        <f>Servente!$D$124</f>
        <v>5695.021066</v>
      </c>
      <c r="M267" s="198">
        <f t="shared" si="4"/>
        <v>0.003333333333</v>
      </c>
      <c r="N267" s="199">
        <f t="shared" si="5"/>
        <v>18.98340355</v>
      </c>
      <c r="O267" s="199">
        <f>'Servente Líder'!$D$125</f>
        <v>7068.12264</v>
      </c>
      <c r="P267" s="200">
        <f t="shared" si="6"/>
        <v>0.0001111111111</v>
      </c>
      <c r="Q267" s="199">
        <f t="shared" si="7"/>
        <v>0.78534696</v>
      </c>
      <c r="R267" s="202">
        <f t="shared" si="8"/>
        <v>155.8136972</v>
      </c>
    </row>
    <row r="268">
      <c r="A268" s="162"/>
      <c r="B268" s="162"/>
      <c r="C268" s="248" t="s">
        <v>19</v>
      </c>
      <c r="D268" s="283" t="s">
        <v>675</v>
      </c>
      <c r="E268" s="318">
        <v>21.37</v>
      </c>
      <c r="F268" s="320" t="s">
        <v>377</v>
      </c>
      <c r="G268" s="320">
        <v>30.0</v>
      </c>
      <c r="H268" s="186">
        <f t="shared" si="1"/>
        <v>1.363636364</v>
      </c>
      <c r="I268" s="318">
        <f t="shared" si="2"/>
        <v>29.14090909</v>
      </c>
      <c r="J268" s="191">
        <v>1200.0</v>
      </c>
      <c r="K268" s="193">
        <f t="shared" si="3"/>
        <v>0.02428409091</v>
      </c>
      <c r="L268" s="195">
        <f>Servente!$D$124</f>
        <v>5695.021066</v>
      </c>
      <c r="M268" s="198">
        <f t="shared" si="4"/>
        <v>0.0008333333333</v>
      </c>
      <c r="N268" s="199">
        <f t="shared" si="5"/>
        <v>4.745850889</v>
      </c>
      <c r="O268" s="199">
        <f>'Servente Líder'!$D$125</f>
        <v>7068.12264</v>
      </c>
      <c r="P268" s="200">
        <f t="shared" si="6"/>
        <v>0.00002777777778</v>
      </c>
      <c r="Q268" s="199">
        <f t="shared" si="7"/>
        <v>0.19633674</v>
      </c>
      <c r="R268" s="202">
        <f t="shared" si="8"/>
        <v>144.0198404</v>
      </c>
    </row>
    <row r="269">
      <c r="A269" s="162"/>
      <c r="B269" s="162"/>
      <c r="C269" s="248" t="s">
        <v>19</v>
      </c>
      <c r="D269" s="283" t="s">
        <v>676</v>
      </c>
      <c r="E269" s="318">
        <v>34.55</v>
      </c>
      <c r="F269" s="320" t="s">
        <v>377</v>
      </c>
      <c r="G269" s="320">
        <v>30.0</v>
      </c>
      <c r="H269" s="186">
        <f t="shared" si="1"/>
        <v>1.363636364</v>
      </c>
      <c r="I269" s="318">
        <f t="shared" si="2"/>
        <v>47.11363636</v>
      </c>
      <c r="J269" s="191">
        <v>1200.0</v>
      </c>
      <c r="K269" s="193">
        <f t="shared" si="3"/>
        <v>0.03926136364</v>
      </c>
      <c r="L269" s="195">
        <f>Servente!$D$124</f>
        <v>5695.021066</v>
      </c>
      <c r="M269" s="198">
        <f t="shared" si="4"/>
        <v>0.0008333333333</v>
      </c>
      <c r="N269" s="199">
        <f t="shared" si="5"/>
        <v>4.745850889</v>
      </c>
      <c r="O269" s="199">
        <f>'Servente Líder'!$D$125</f>
        <v>7068.12264</v>
      </c>
      <c r="P269" s="200">
        <f t="shared" si="6"/>
        <v>0.00002777777778</v>
      </c>
      <c r="Q269" s="199">
        <f t="shared" si="7"/>
        <v>0.19633674</v>
      </c>
      <c r="R269" s="202">
        <f t="shared" si="8"/>
        <v>232.8444308</v>
      </c>
    </row>
    <row r="270">
      <c r="A270" s="162"/>
      <c r="B270" s="162"/>
      <c r="C270" s="248" t="s">
        <v>19</v>
      </c>
      <c r="D270" s="283" t="s">
        <v>677</v>
      </c>
      <c r="E270" s="318">
        <v>28.18</v>
      </c>
      <c r="F270" s="320" t="s">
        <v>377</v>
      </c>
      <c r="G270" s="320">
        <v>30.0</v>
      </c>
      <c r="H270" s="186">
        <f t="shared" si="1"/>
        <v>1.363636364</v>
      </c>
      <c r="I270" s="318">
        <f t="shared" si="2"/>
        <v>38.42727273</v>
      </c>
      <c r="J270" s="191">
        <v>1200.0</v>
      </c>
      <c r="K270" s="193">
        <f t="shared" si="3"/>
        <v>0.03202272727</v>
      </c>
      <c r="L270" s="195">
        <f>Servente!$D$124</f>
        <v>5695.021066</v>
      </c>
      <c r="M270" s="198">
        <f t="shared" si="4"/>
        <v>0.0008333333333</v>
      </c>
      <c r="N270" s="199">
        <f t="shared" si="5"/>
        <v>4.745850889</v>
      </c>
      <c r="O270" s="199">
        <f>'Servente Líder'!$D$125</f>
        <v>7068.12264</v>
      </c>
      <c r="P270" s="200">
        <f t="shared" si="6"/>
        <v>0.00002777777778</v>
      </c>
      <c r="Q270" s="199">
        <f t="shared" si="7"/>
        <v>0.19633674</v>
      </c>
      <c r="R270" s="202">
        <f t="shared" si="8"/>
        <v>189.9147919</v>
      </c>
    </row>
    <row r="271">
      <c r="A271" s="162"/>
      <c r="B271" s="162"/>
      <c r="C271" s="248" t="s">
        <v>19</v>
      </c>
      <c r="D271" s="283" t="s">
        <v>678</v>
      </c>
      <c r="E271" s="318">
        <v>29.08</v>
      </c>
      <c r="F271" s="320" t="s">
        <v>377</v>
      </c>
      <c r="G271" s="320">
        <v>30.0</v>
      </c>
      <c r="H271" s="186">
        <f t="shared" si="1"/>
        <v>1.363636364</v>
      </c>
      <c r="I271" s="318">
        <f t="shared" si="2"/>
        <v>39.65454545</v>
      </c>
      <c r="J271" s="191">
        <v>1200.0</v>
      </c>
      <c r="K271" s="193">
        <f t="shared" si="3"/>
        <v>0.03304545455</v>
      </c>
      <c r="L271" s="195">
        <f>Servente!$D$124</f>
        <v>5695.021066</v>
      </c>
      <c r="M271" s="198">
        <f t="shared" si="4"/>
        <v>0.0008333333333</v>
      </c>
      <c r="N271" s="199">
        <f t="shared" si="5"/>
        <v>4.745850889</v>
      </c>
      <c r="O271" s="199">
        <f>'Servente Líder'!$D$125</f>
        <v>7068.12264</v>
      </c>
      <c r="P271" s="200">
        <f t="shared" si="6"/>
        <v>0.00002777777778</v>
      </c>
      <c r="Q271" s="199">
        <f t="shared" si="7"/>
        <v>0.19633674</v>
      </c>
      <c r="R271" s="202">
        <f t="shared" si="8"/>
        <v>195.980204</v>
      </c>
    </row>
    <row r="272">
      <c r="A272" s="162"/>
      <c r="B272" s="162"/>
      <c r="C272" s="320" t="s">
        <v>24</v>
      </c>
      <c r="D272" s="283" t="s">
        <v>679</v>
      </c>
      <c r="E272" s="318">
        <v>77.38</v>
      </c>
      <c r="F272" s="320" t="s">
        <v>377</v>
      </c>
      <c r="G272" s="320">
        <v>30.0</v>
      </c>
      <c r="H272" s="186">
        <f t="shared" si="1"/>
        <v>1.363636364</v>
      </c>
      <c r="I272" s="318">
        <f t="shared" si="2"/>
        <v>105.5181818</v>
      </c>
      <c r="J272" s="191">
        <v>1500.0</v>
      </c>
      <c r="K272" s="193">
        <f t="shared" si="3"/>
        <v>0.07034545455</v>
      </c>
      <c r="L272" s="195">
        <f>Servente!$D$124</f>
        <v>5695.021066</v>
      </c>
      <c r="M272" s="198">
        <f t="shared" si="4"/>
        <v>0.0006666666667</v>
      </c>
      <c r="N272" s="199">
        <f t="shared" si="5"/>
        <v>3.796680711</v>
      </c>
      <c r="O272" s="199">
        <f>'Servente Líder'!$D$125</f>
        <v>7068.12264</v>
      </c>
      <c r="P272" s="200">
        <f t="shared" si="6"/>
        <v>0.00002222222222</v>
      </c>
      <c r="Q272" s="199">
        <f t="shared" si="7"/>
        <v>0.157069392</v>
      </c>
      <c r="R272" s="202">
        <f t="shared" si="8"/>
        <v>417.1925222</v>
      </c>
    </row>
    <row r="273">
      <c r="A273" s="162"/>
      <c r="B273" s="162"/>
      <c r="C273" s="248" t="s">
        <v>19</v>
      </c>
      <c r="D273" s="283" t="s">
        <v>680</v>
      </c>
      <c r="E273" s="318">
        <v>32.54</v>
      </c>
      <c r="F273" s="320" t="s">
        <v>377</v>
      </c>
      <c r="G273" s="320">
        <v>30.0</v>
      </c>
      <c r="H273" s="186">
        <f t="shared" si="1"/>
        <v>1.363636364</v>
      </c>
      <c r="I273" s="318">
        <f t="shared" si="2"/>
        <v>44.37272727</v>
      </c>
      <c r="J273" s="191">
        <v>1200.0</v>
      </c>
      <c r="K273" s="193">
        <f t="shared" si="3"/>
        <v>0.03697727273</v>
      </c>
      <c r="L273" s="195">
        <f>Servente!$D$124</f>
        <v>5695.021066</v>
      </c>
      <c r="M273" s="198">
        <f t="shared" si="4"/>
        <v>0.0008333333333</v>
      </c>
      <c r="N273" s="199">
        <f t="shared" si="5"/>
        <v>4.745850889</v>
      </c>
      <c r="O273" s="199">
        <f>'Servente Líder'!$D$125</f>
        <v>7068.12264</v>
      </c>
      <c r="P273" s="200">
        <f t="shared" si="6"/>
        <v>0.00002777777778</v>
      </c>
      <c r="Q273" s="199">
        <f t="shared" si="7"/>
        <v>0.19633674</v>
      </c>
      <c r="R273" s="202">
        <f t="shared" si="8"/>
        <v>219.2983438</v>
      </c>
    </row>
    <row r="274">
      <c r="A274" s="162"/>
      <c r="B274" s="162"/>
      <c r="C274" s="248" t="s">
        <v>19</v>
      </c>
      <c r="D274" s="283" t="s">
        <v>681</v>
      </c>
      <c r="E274" s="318">
        <v>32.54</v>
      </c>
      <c r="F274" s="320" t="s">
        <v>377</v>
      </c>
      <c r="G274" s="320">
        <v>30.0</v>
      </c>
      <c r="H274" s="186">
        <f t="shared" si="1"/>
        <v>1.363636364</v>
      </c>
      <c r="I274" s="318">
        <f t="shared" si="2"/>
        <v>44.37272727</v>
      </c>
      <c r="J274" s="191">
        <v>1200.0</v>
      </c>
      <c r="K274" s="193">
        <f t="shared" si="3"/>
        <v>0.03697727273</v>
      </c>
      <c r="L274" s="195">
        <f>Servente!$D$124</f>
        <v>5695.021066</v>
      </c>
      <c r="M274" s="198">
        <f t="shared" si="4"/>
        <v>0.0008333333333</v>
      </c>
      <c r="N274" s="199">
        <f t="shared" si="5"/>
        <v>4.745850889</v>
      </c>
      <c r="O274" s="199">
        <f>'Servente Líder'!$D$125</f>
        <v>7068.12264</v>
      </c>
      <c r="P274" s="200">
        <f t="shared" si="6"/>
        <v>0.00002777777778</v>
      </c>
      <c r="Q274" s="199">
        <f t="shared" si="7"/>
        <v>0.19633674</v>
      </c>
      <c r="R274" s="202">
        <f t="shared" si="8"/>
        <v>219.2983438</v>
      </c>
    </row>
    <row r="275">
      <c r="A275" s="162"/>
      <c r="B275" s="165"/>
      <c r="C275" s="320" t="s">
        <v>24</v>
      </c>
      <c r="D275" s="283" t="s">
        <v>682</v>
      </c>
      <c r="E275" s="318">
        <v>40.69</v>
      </c>
      <c r="F275" s="320" t="s">
        <v>377</v>
      </c>
      <c r="G275" s="320">
        <v>30.0</v>
      </c>
      <c r="H275" s="186">
        <f t="shared" si="1"/>
        <v>1.363636364</v>
      </c>
      <c r="I275" s="318">
        <f t="shared" si="2"/>
        <v>55.48636364</v>
      </c>
      <c r="J275" s="191">
        <v>1500.0</v>
      </c>
      <c r="K275" s="193">
        <f t="shared" si="3"/>
        <v>0.03699090909</v>
      </c>
      <c r="L275" s="195">
        <f>Servente!$D$124</f>
        <v>5695.021066</v>
      </c>
      <c r="M275" s="198">
        <f t="shared" si="4"/>
        <v>0.0006666666667</v>
      </c>
      <c r="N275" s="199">
        <f t="shared" si="5"/>
        <v>3.796680711</v>
      </c>
      <c r="O275" s="199">
        <f>'Servente Líder'!$D$125</f>
        <v>7068.12264</v>
      </c>
      <c r="P275" s="200">
        <f t="shared" si="6"/>
        <v>0.00002222222222</v>
      </c>
      <c r="Q275" s="199">
        <f t="shared" si="7"/>
        <v>0.157069392</v>
      </c>
      <c r="R275" s="202">
        <f t="shared" si="8"/>
        <v>219.3792159</v>
      </c>
    </row>
    <row r="276">
      <c r="A276" s="162"/>
      <c r="B276" s="331" t="s">
        <v>324</v>
      </c>
      <c r="C276" s="248" t="s">
        <v>326</v>
      </c>
      <c r="D276" s="283" t="s">
        <v>327</v>
      </c>
      <c r="E276" s="318">
        <v>150.0</v>
      </c>
      <c r="F276" s="320" t="s">
        <v>667</v>
      </c>
      <c r="G276" s="320">
        <v>8.0</v>
      </c>
      <c r="H276" s="186">
        <f t="shared" si="1"/>
        <v>0.3636363636</v>
      </c>
      <c r="I276" s="318">
        <f t="shared" si="2"/>
        <v>54.54545455</v>
      </c>
      <c r="J276" s="191">
        <v>2700.0</v>
      </c>
      <c r="K276" s="193">
        <f t="shared" si="3"/>
        <v>0.0202020202</v>
      </c>
      <c r="L276" s="195">
        <f>Servente!$D$124</f>
        <v>5695.021066</v>
      </c>
      <c r="M276" s="198">
        <f t="shared" si="4"/>
        <v>0.0003703703704</v>
      </c>
      <c r="N276" s="199">
        <f t="shared" si="5"/>
        <v>2.109267062</v>
      </c>
      <c r="O276" s="199">
        <f>'Servente Líder'!$D$125</f>
        <v>7068.12264</v>
      </c>
      <c r="P276" s="200">
        <f t="shared" si="6"/>
        <v>0.00001234567901</v>
      </c>
      <c r="Q276" s="199">
        <f t="shared" si="7"/>
        <v>0.08726077333</v>
      </c>
      <c r="R276" s="202">
        <f t="shared" si="8"/>
        <v>119.8106092</v>
      </c>
    </row>
    <row r="277">
      <c r="A277" s="162"/>
      <c r="B277" s="165"/>
      <c r="C277" s="248" t="s">
        <v>326</v>
      </c>
      <c r="D277" s="283" t="s">
        <v>683</v>
      </c>
      <c r="E277" s="318">
        <v>127.3</v>
      </c>
      <c r="F277" s="320" t="s">
        <v>667</v>
      </c>
      <c r="G277" s="320">
        <v>8.0</v>
      </c>
      <c r="H277" s="186">
        <f t="shared" si="1"/>
        <v>0.3636363636</v>
      </c>
      <c r="I277" s="318">
        <f t="shared" si="2"/>
        <v>46.29090909</v>
      </c>
      <c r="J277" s="191">
        <v>2700.0</v>
      </c>
      <c r="K277" s="193">
        <f t="shared" si="3"/>
        <v>0.01714478114</v>
      </c>
      <c r="L277" s="195">
        <f>Servente!$D$124</f>
        <v>5695.021066</v>
      </c>
      <c r="M277" s="198">
        <f t="shared" si="4"/>
        <v>0.0003703703704</v>
      </c>
      <c r="N277" s="199">
        <f t="shared" si="5"/>
        <v>2.109267062</v>
      </c>
      <c r="O277" s="199">
        <f>'Servente Líder'!$D$125</f>
        <v>7068.12264</v>
      </c>
      <c r="P277" s="200">
        <f t="shared" si="6"/>
        <v>0.00001234567901</v>
      </c>
      <c r="Q277" s="199">
        <f t="shared" si="7"/>
        <v>0.08726077333</v>
      </c>
      <c r="R277" s="202">
        <f t="shared" si="8"/>
        <v>101.6792703</v>
      </c>
    </row>
    <row r="278">
      <c r="A278" s="162"/>
      <c r="B278" s="331" t="s">
        <v>329</v>
      </c>
      <c r="C278" s="248" t="s">
        <v>19</v>
      </c>
      <c r="D278" s="283" t="s">
        <v>684</v>
      </c>
      <c r="E278" s="318">
        <v>14.28</v>
      </c>
      <c r="F278" s="320" t="s">
        <v>377</v>
      </c>
      <c r="G278" s="320">
        <v>30.0</v>
      </c>
      <c r="H278" s="186">
        <f t="shared" si="1"/>
        <v>1.363636364</v>
      </c>
      <c r="I278" s="318">
        <f t="shared" si="2"/>
        <v>19.47272727</v>
      </c>
      <c r="J278" s="191">
        <v>1200.0</v>
      </c>
      <c r="K278" s="193">
        <f t="shared" si="3"/>
        <v>0.01622727273</v>
      </c>
      <c r="L278" s="195">
        <f>Servente!$D$124</f>
        <v>5695.021066</v>
      </c>
      <c r="M278" s="198">
        <f t="shared" si="4"/>
        <v>0.0008333333333</v>
      </c>
      <c r="N278" s="199">
        <f t="shared" si="5"/>
        <v>4.745850889</v>
      </c>
      <c r="O278" s="199">
        <f>'Servente Líder'!$D$125</f>
        <v>7068.12264</v>
      </c>
      <c r="P278" s="200">
        <f t="shared" si="6"/>
        <v>0.00002777777778</v>
      </c>
      <c r="Q278" s="199">
        <f t="shared" si="7"/>
        <v>0.19633674</v>
      </c>
      <c r="R278" s="202">
        <f t="shared" si="8"/>
        <v>96.23787182</v>
      </c>
    </row>
    <row r="279">
      <c r="A279" s="162"/>
      <c r="B279" s="162"/>
      <c r="C279" s="248" t="s">
        <v>19</v>
      </c>
      <c r="D279" s="283" t="s">
        <v>685</v>
      </c>
      <c r="E279" s="318">
        <v>30.03</v>
      </c>
      <c r="F279" s="320" t="s">
        <v>377</v>
      </c>
      <c r="G279" s="320">
        <v>30.0</v>
      </c>
      <c r="H279" s="186">
        <f t="shared" si="1"/>
        <v>1.363636364</v>
      </c>
      <c r="I279" s="318">
        <f t="shared" si="2"/>
        <v>40.95</v>
      </c>
      <c r="J279" s="191">
        <v>1200.0</v>
      </c>
      <c r="K279" s="193">
        <f t="shared" si="3"/>
        <v>0.034125</v>
      </c>
      <c r="L279" s="195">
        <f>Servente!$D$124</f>
        <v>5695.021066</v>
      </c>
      <c r="M279" s="198">
        <f t="shared" si="4"/>
        <v>0.0008333333333</v>
      </c>
      <c r="N279" s="199">
        <f t="shared" si="5"/>
        <v>4.745850889</v>
      </c>
      <c r="O279" s="199">
        <f>'Servente Líder'!$D$125</f>
        <v>7068.12264</v>
      </c>
      <c r="P279" s="200">
        <f t="shared" si="6"/>
        <v>0.00002777777778</v>
      </c>
      <c r="Q279" s="199">
        <f t="shared" si="7"/>
        <v>0.19633674</v>
      </c>
      <c r="R279" s="202">
        <f t="shared" si="8"/>
        <v>202.3825834</v>
      </c>
    </row>
    <row r="280">
      <c r="A280" s="165"/>
      <c r="B280" s="165"/>
      <c r="C280" s="248" t="s">
        <v>19</v>
      </c>
      <c r="D280" s="283" t="s">
        <v>686</v>
      </c>
      <c r="E280" s="318">
        <v>699.34</v>
      </c>
      <c r="F280" s="320" t="s">
        <v>377</v>
      </c>
      <c r="G280" s="320">
        <v>30.0</v>
      </c>
      <c r="H280" s="186">
        <f t="shared" si="1"/>
        <v>1.363636364</v>
      </c>
      <c r="I280" s="318">
        <f t="shared" si="2"/>
        <v>953.6454545</v>
      </c>
      <c r="J280" s="191">
        <v>1200.0</v>
      </c>
      <c r="K280" s="193">
        <f t="shared" si="3"/>
        <v>0.7947045455</v>
      </c>
      <c r="L280" s="195">
        <f>Servente!$D$124</f>
        <v>5695.021066</v>
      </c>
      <c r="M280" s="198">
        <f t="shared" si="4"/>
        <v>0.0008333333333</v>
      </c>
      <c r="N280" s="199">
        <f t="shared" si="5"/>
        <v>4.745850889</v>
      </c>
      <c r="O280" s="199">
        <f>'Servente Líder'!$D$125</f>
        <v>7068.12264</v>
      </c>
      <c r="P280" s="200">
        <f t="shared" si="6"/>
        <v>0.00002777777778</v>
      </c>
      <c r="Q280" s="199">
        <f t="shared" si="7"/>
        <v>0.19633674</v>
      </c>
      <c r="R280" s="202">
        <f t="shared" si="8"/>
        <v>4713.094768</v>
      </c>
    </row>
    <row r="281">
      <c r="A281" s="175" t="s">
        <v>687</v>
      </c>
      <c r="B281" s="331" t="s">
        <v>329</v>
      </c>
      <c r="C281" s="320" t="s">
        <v>24</v>
      </c>
      <c r="D281" s="283" t="s">
        <v>248</v>
      </c>
      <c r="E281" s="318">
        <v>13.42</v>
      </c>
      <c r="F281" s="320" t="s">
        <v>210</v>
      </c>
      <c r="G281" s="320">
        <v>4.0</v>
      </c>
      <c r="H281" s="186">
        <f t="shared" si="1"/>
        <v>0.1818181818</v>
      </c>
      <c r="I281" s="318">
        <f t="shared" si="2"/>
        <v>2.44</v>
      </c>
      <c r="J281" s="191">
        <v>1200.0</v>
      </c>
      <c r="K281" s="193">
        <f t="shared" si="3"/>
        <v>0.002033333333</v>
      </c>
      <c r="L281" s="195">
        <f>Servente!$D$124</f>
        <v>5695.021066</v>
      </c>
      <c r="M281" s="198">
        <f t="shared" si="4"/>
        <v>0.0008333333333</v>
      </c>
      <c r="N281" s="199">
        <f t="shared" si="5"/>
        <v>4.745850889</v>
      </c>
      <c r="O281" s="199">
        <f>'Servente Líder'!$D$125</f>
        <v>7068.12264</v>
      </c>
      <c r="P281" s="200">
        <f t="shared" si="6"/>
        <v>0.00002777777778</v>
      </c>
      <c r="Q281" s="199">
        <f t="shared" si="7"/>
        <v>0.19633674</v>
      </c>
      <c r="R281" s="202">
        <f t="shared" si="8"/>
        <v>12.05893781</v>
      </c>
    </row>
    <row r="282">
      <c r="A282" s="162"/>
      <c r="B282" s="162"/>
      <c r="C282" s="248" t="s">
        <v>19</v>
      </c>
      <c r="D282" s="283" t="s">
        <v>398</v>
      </c>
      <c r="E282" s="318">
        <v>18.84</v>
      </c>
      <c r="F282" s="320" t="s">
        <v>210</v>
      </c>
      <c r="G282" s="320">
        <v>4.0</v>
      </c>
      <c r="H282" s="186">
        <f t="shared" si="1"/>
        <v>0.1818181818</v>
      </c>
      <c r="I282" s="318">
        <f t="shared" si="2"/>
        <v>3.425454545</v>
      </c>
      <c r="J282" s="191">
        <v>1200.0</v>
      </c>
      <c r="K282" s="193">
        <f t="shared" si="3"/>
        <v>0.002854545455</v>
      </c>
      <c r="L282" s="195">
        <f>Servente!$D$124</f>
        <v>5695.021066</v>
      </c>
      <c r="M282" s="198">
        <f t="shared" si="4"/>
        <v>0.0008333333333</v>
      </c>
      <c r="N282" s="199">
        <f t="shared" si="5"/>
        <v>4.745850889</v>
      </c>
      <c r="O282" s="199">
        <f>'Servente Líder'!$D$125</f>
        <v>7068.12264</v>
      </c>
      <c r="P282" s="200">
        <f t="shared" si="6"/>
        <v>0.00002777777778</v>
      </c>
      <c r="Q282" s="199">
        <f t="shared" si="7"/>
        <v>0.19633674</v>
      </c>
      <c r="R282" s="202">
        <f t="shared" si="8"/>
        <v>16.92923908</v>
      </c>
    </row>
    <row r="283">
      <c r="A283" s="162"/>
      <c r="B283" s="162"/>
      <c r="C283" s="248" t="s">
        <v>19</v>
      </c>
      <c r="D283" s="283" t="s">
        <v>637</v>
      </c>
      <c r="E283" s="318">
        <v>9.67</v>
      </c>
      <c r="F283" s="320" t="s">
        <v>210</v>
      </c>
      <c r="G283" s="320">
        <v>4.0</v>
      </c>
      <c r="H283" s="186">
        <f t="shared" si="1"/>
        <v>0.1818181818</v>
      </c>
      <c r="I283" s="318">
        <f t="shared" si="2"/>
        <v>1.758181818</v>
      </c>
      <c r="J283" s="191">
        <v>1200.0</v>
      </c>
      <c r="K283" s="193">
        <f t="shared" si="3"/>
        <v>0.001465151515</v>
      </c>
      <c r="L283" s="195">
        <f>Servente!$D$124</f>
        <v>5695.021066</v>
      </c>
      <c r="M283" s="198">
        <f t="shared" si="4"/>
        <v>0.0008333333333</v>
      </c>
      <c r="N283" s="199">
        <f t="shared" si="5"/>
        <v>4.745850889</v>
      </c>
      <c r="O283" s="199">
        <f>'Servente Líder'!$D$125</f>
        <v>7068.12264</v>
      </c>
      <c r="P283" s="200">
        <f t="shared" si="6"/>
        <v>0.00002777777778</v>
      </c>
      <c r="Q283" s="199">
        <f t="shared" si="7"/>
        <v>0.19633674</v>
      </c>
      <c r="R283" s="202">
        <f t="shared" si="8"/>
        <v>8.689264431</v>
      </c>
    </row>
    <row r="284">
      <c r="A284" s="165"/>
      <c r="B284" s="165"/>
      <c r="C284" s="248" t="s">
        <v>19</v>
      </c>
      <c r="D284" s="283" t="s">
        <v>638</v>
      </c>
      <c r="E284" s="318">
        <v>30.29</v>
      </c>
      <c r="F284" s="320" t="s">
        <v>210</v>
      </c>
      <c r="G284" s="320">
        <v>4.0</v>
      </c>
      <c r="H284" s="186">
        <f t="shared" si="1"/>
        <v>0.1818181818</v>
      </c>
      <c r="I284" s="318">
        <f t="shared" si="2"/>
        <v>5.507272727</v>
      </c>
      <c r="J284" s="191">
        <v>1200.0</v>
      </c>
      <c r="K284" s="193">
        <f t="shared" si="3"/>
        <v>0.004589393939</v>
      </c>
      <c r="L284" s="195">
        <f>Servente!$D$124</f>
        <v>5695.021066</v>
      </c>
      <c r="M284" s="198">
        <f t="shared" si="4"/>
        <v>0.0008333333333</v>
      </c>
      <c r="N284" s="199">
        <f t="shared" si="5"/>
        <v>4.745850889</v>
      </c>
      <c r="O284" s="199">
        <f>'Servente Líder'!$D$125</f>
        <v>7068.12264</v>
      </c>
      <c r="P284" s="200">
        <f t="shared" si="6"/>
        <v>0.00002777777778</v>
      </c>
      <c r="Q284" s="199">
        <f t="shared" si="7"/>
        <v>0.19633674</v>
      </c>
      <c r="R284" s="202">
        <f t="shared" si="8"/>
        <v>27.21797514</v>
      </c>
    </row>
    <row r="285">
      <c r="A285" s="175" t="s">
        <v>688</v>
      </c>
      <c r="B285" s="331" t="s">
        <v>329</v>
      </c>
      <c r="C285" s="248" t="s">
        <v>19</v>
      </c>
      <c r="D285" s="283" t="s">
        <v>397</v>
      </c>
      <c r="E285" s="318">
        <v>18.9</v>
      </c>
      <c r="F285" s="320" t="s">
        <v>210</v>
      </c>
      <c r="G285" s="320">
        <v>4.0</v>
      </c>
      <c r="H285" s="186">
        <f t="shared" si="1"/>
        <v>0.1818181818</v>
      </c>
      <c r="I285" s="318">
        <f t="shared" si="2"/>
        <v>3.436363636</v>
      </c>
      <c r="J285" s="191">
        <v>1200.0</v>
      </c>
      <c r="K285" s="193">
        <f t="shared" si="3"/>
        <v>0.002863636364</v>
      </c>
      <c r="L285" s="195">
        <f>Servente!$D$124</f>
        <v>5695.021066</v>
      </c>
      <c r="M285" s="198">
        <f t="shared" si="4"/>
        <v>0.0008333333333</v>
      </c>
      <c r="N285" s="199">
        <f t="shared" si="5"/>
        <v>4.745850889</v>
      </c>
      <c r="O285" s="199">
        <f>'Servente Líder'!$D$125</f>
        <v>7068.12264</v>
      </c>
      <c r="P285" s="200">
        <f t="shared" si="6"/>
        <v>0.00002777777778</v>
      </c>
      <c r="Q285" s="199">
        <f t="shared" si="7"/>
        <v>0.19633674</v>
      </c>
      <c r="R285" s="202">
        <f t="shared" si="8"/>
        <v>16.98315385</v>
      </c>
    </row>
    <row r="286">
      <c r="A286" s="162"/>
      <c r="B286" s="162"/>
      <c r="C286" s="248" t="s">
        <v>19</v>
      </c>
      <c r="D286" s="283" t="s">
        <v>418</v>
      </c>
      <c r="E286" s="318">
        <v>69.05</v>
      </c>
      <c r="F286" s="320" t="s">
        <v>210</v>
      </c>
      <c r="G286" s="320">
        <v>4.0</v>
      </c>
      <c r="H286" s="186">
        <f t="shared" si="1"/>
        <v>0.1818181818</v>
      </c>
      <c r="I286" s="318">
        <f t="shared" si="2"/>
        <v>12.55454545</v>
      </c>
      <c r="J286" s="191">
        <v>1200.0</v>
      </c>
      <c r="K286" s="193">
        <f t="shared" si="3"/>
        <v>0.01046212121</v>
      </c>
      <c r="L286" s="195">
        <f>Servente!$D$124</f>
        <v>5695.021066</v>
      </c>
      <c r="M286" s="198">
        <f t="shared" si="4"/>
        <v>0.0008333333333</v>
      </c>
      <c r="N286" s="199">
        <f t="shared" si="5"/>
        <v>4.745850889</v>
      </c>
      <c r="O286" s="199">
        <f>'Servente Líder'!$D$125</f>
        <v>7068.12264</v>
      </c>
      <c r="P286" s="200">
        <f t="shared" si="6"/>
        <v>0.00002777777778</v>
      </c>
      <c r="Q286" s="199">
        <f t="shared" si="7"/>
        <v>0.19633674</v>
      </c>
      <c r="R286" s="202">
        <f t="shared" si="8"/>
        <v>62.04691923</v>
      </c>
    </row>
    <row r="287">
      <c r="A287" s="162"/>
      <c r="B287" s="162"/>
      <c r="C287" s="248" t="s">
        <v>19</v>
      </c>
      <c r="D287" s="283" t="s">
        <v>396</v>
      </c>
      <c r="E287" s="318">
        <v>18.0</v>
      </c>
      <c r="F287" s="320" t="s">
        <v>210</v>
      </c>
      <c r="G287" s="320">
        <v>4.0</v>
      </c>
      <c r="H287" s="186">
        <f t="shared" si="1"/>
        <v>0.1818181818</v>
      </c>
      <c r="I287" s="318">
        <f t="shared" si="2"/>
        <v>3.272727273</v>
      </c>
      <c r="J287" s="191">
        <v>1200.0</v>
      </c>
      <c r="K287" s="193">
        <f t="shared" si="3"/>
        <v>0.002727272727</v>
      </c>
      <c r="L287" s="195">
        <f>Servente!$D$124</f>
        <v>5695.021066</v>
      </c>
      <c r="M287" s="198">
        <f t="shared" si="4"/>
        <v>0.0008333333333</v>
      </c>
      <c r="N287" s="199">
        <f t="shared" si="5"/>
        <v>4.745850889</v>
      </c>
      <c r="O287" s="199">
        <f>'Servente Líder'!$D$125</f>
        <v>7068.12264</v>
      </c>
      <c r="P287" s="200">
        <f t="shared" si="6"/>
        <v>0.00002777777778</v>
      </c>
      <c r="Q287" s="199">
        <f t="shared" si="7"/>
        <v>0.19633674</v>
      </c>
      <c r="R287" s="202">
        <f t="shared" si="8"/>
        <v>16.17443224</v>
      </c>
    </row>
    <row r="288">
      <c r="A288" s="162"/>
      <c r="B288" s="162"/>
      <c r="C288" s="248" t="s">
        <v>19</v>
      </c>
      <c r="D288" s="283" t="s">
        <v>428</v>
      </c>
      <c r="E288" s="318">
        <v>13.72</v>
      </c>
      <c r="F288" s="320" t="s">
        <v>210</v>
      </c>
      <c r="G288" s="320">
        <v>4.0</v>
      </c>
      <c r="H288" s="186">
        <f t="shared" si="1"/>
        <v>0.1818181818</v>
      </c>
      <c r="I288" s="318">
        <f t="shared" si="2"/>
        <v>2.494545455</v>
      </c>
      <c r="J288" s="191">
        <v>1200.0</v>
      </c>
      <c r="K288" s="193">
        <f t="shared" si="3"/>
        <v>0.002078787879</v>
      </c>
      <c r="L288" s="195">
        <f>Servente!$D$124</f>
        <v>5695.021066</v>
      </c>
      <c r="M288" s="198">
        <f t="shared" si="4"/>
        <v>0.0008333333333</v>
      </c>
      <c r="N288" s="199">
        <f t="shared" si="5"/>
        <v>4.745850889</v>
      </c>
      <c r="O288" s="199">
        <f>'Servente Líder'!$D$125</f>
        <v>7068.12264</v>
      </c>
      <c r="P288" s="200">
        <f t="shared" si="6"/>
        <v>0.00002777777778</v>
      </c>
      <c r="Q288" s="199">
        <f t="shared" si="7"/>
        <v>0.19633674</v>
      </c>
      <c r="R288" s="202">
        <f t="shared" si="8"/>
        <v>12.32851168</v>
      </c>
    </row>
    <row r="289">
      <c r="A289" s="165"/>
      <c r="B289" s="165"/>
      <c r="C289" s="320" t="s">
        <v>43</v>
      </c>
      <c r="D289" s="283" t="s">
        <v>287</v>
      </c>
      <c r="E289" s="318">
        <v>5.09</v>
      </c>
      <c r="F289" s="320" t="s">
        <v>255</v>
      </c>
      <c r="G289" s="320">
        <v>2.0</v>
      </c>
      <c r="H289" s="186">
        <f t="shared" si="1"/>
        <v>0.09090909091</v>
      </c>
      <c r="I289" s="318">
        <f t="shared" si="2"/>
        <v>0.4627272727</v>
      </c>
      <c r="J289" s="191">
        <v>2500.0</v>
      </c>
      <c r="K289" s="193">
        <f t="shared" si="3"/>
        <v>0.0001850909091</v>
      </c>
      <c r="L289" s="195">
        <f>Servente!$D$124</f>
        <v>5695.021066</v>
      </c>
      <c r="M289" s="198">
        <f t="shared" si="4"/>
        <v>0.0004</v>
      </c>
      <c r="N289" s="199">
        <f t="shared" si="5"/>
        <v>2.278008427</v>
      </c>
      <c r="O289" s="199">
        <f>'Servente Líder'!$D$125</f>
        <v>7068.12264</v>
      </c>
      <c r="P289" s="200">
        <f t="shared" si="6"/>
        <v>0.00001333333333</v>
      </c>
      <c r="Q289" s="199">
        <f t="shared" si="7"/>
        <v>0.0942416352</v>
      </c>
      <c r="R289" s="202">
        <f t="shared" si="8"/>
        <v>1.097704801</v>
      </c>
    </row>
    <row r="290">
      <c r="A290" s="175" t="s">
        <v>689</v>
      </c>
      <c r="B290" s="331" t="s">
        <v>690</v>
      </c>
      <c r="C290" s="320" t="s">
        <v>24</v>
      </c>
      <c r="D290" s="283" t="s">
        <v>691</v>
      </c>
      <c r="E290" s="318">
        <v>135.36</v>
      </c>
      <c r="F290" s="320" t="s">
        <v>210</v>
      </c>
      <c r="G290" s="320">
        <v>4.0</v>
      </c>
      <c r="H290" s="186">
        <f t="shared" si="1"/>
        <v>0.1818181818</v>
      </c>
      <c r="I290" s="318">
        <f t="shared" si="2"/>
        <v>24.61090909</v>
      </c>
      <c r="J290" s="191">
        <v>1500.0</v>
      </c>
      <c r="K290" s="193">
        <f t="shared" si="3"/>
        <v>0.01640727273</v>
      </c>
      <c r="L290" s="195">
        <f>Servente!$D$124</f>
        <v>5695.021066</v>
      </c>
      <c r="M290" s="198">
        <f t="shared" si="4"/>
        <v>0.0006666666667</v>
      </c>
      <c r="N290" s="199">
        <f t="shared" si="5"/>
        <v>3.796680711</v>
      </c>
      <c r="O290" s="199">
        <f>'Servente Líder'!$D$125</f>
        <v>7068.12264</v>
      </c>
      <c r="P290" s="200">
        <f t="shared" si="6"/>
        <v>0.00002222222222</v>
      </c>
      <c r="Q290" s="199">
        <f t="shared" si="7"/>
        <v>0.157069392</v>
      </c>
      <c r="R290" s="202">
        <f t="shared" si="8"/>
        <v>97.30538435</v>
      </c>
    </row>
    <row r="291">
      <c r="A291" s="162"/>
      <c r="B291" s="162"/>
      <c r="C291" s="248" t="s">
        <v>19</v>
      </c>
      <c r="D291" s="283" t="s">
        <v>692</v>
      </c>
      <c r="E291" s="318">
        <v>18.5</v>
      </c>
      <c r="F291" s="320" t="s">
        <v>210</v>
      </c>
      <c r="G291" s="320">
        <v>4.0</v>
      </c>
      <c r="H291" s="186">
        <f t="shared" si="1"/>
        <v>0.1818181818</v>
      </c>
      <c r="I291" s="318">
        <f t="shared" si="2"/>
        <v>3.363636364</v>
      </c>
      <c r="J291" s="191">
        <v>1200.0</v>
      </c>
      <c r="K291" s="193">
        <f t="shared" si="3"/>
        <v>0.002803030303</v>
      </c>
      <c r="L291" s="195">
        <f>Servente!$D$124</f>
        <v>5695.021066</v>
      </c>
      <c r="M291" s="198">
        <f t="shared" si="4"/>
        <v>0.0008333333333</v>
      </c>
      <c r="N291" s="199">
        <f t="shared" si="5"/>
        <v>4.745850889</v>
      </c>
      <c r="O291" s="199">
        <f>'Servente Líder'!$D$125</f>
        <v>7068.12264</v>
      </c>
      <c r="P291" s="200">
        <f t="shared" si="6"/>
        <v>0.00002777777778</v>
      </c>
      <c r="Q291" s="199">
        <f t="shared" si="7"/>
        <v>0.19633674</v>
      </c>
      <c r="R291" s="202">
        <f t="shared" si="8"/>
        <v>16.62372202</v>
      </c>
    </row>
    <row r="292">
      <c r="A292" s="162"/>
      <c r="B292" s="162"/>
      <c r="C292" s="248" t="s">
        <v>19</v>
      </c>
      <c r="D292" s="283" t="s">
        <v>657</v>
      </c>
      <c r="E292" s="318">
        <v>4.17</v>
      </c>
      <c r="F292" s="320" t="s">
        <v>210</v>
      </c>
      <c r="G292" s="320">
        <v>4.0</v>
      </c>
      <c r="H292" s="186">
        <f t="shared" si="1"/>
        <v>0.1818181818</v>
      </c>
      <c r="I292" s="318">
        <f t="shared" si="2"/>
        <v>0.7581818182</v>
      </c>
      <c r="J292" s="191">
        <v>1200.0</v>
      </c>
      <c r="K292" s="193">
        <f t="shared" si="3"/>
        <v>0.0006318181818</v>
      </c>
      <c r="L292" s="195">
        <f>Servente!$D$124</f>
        <v>5695.021066</v>
      </c>
      <c r="M292" s="198">
        <f t="shared" si="4"/>
        <v>0.0008333333333</v>
      </c>
      <c r="N292" s="199">
        <f t="shared" si="5"/>
        <v>4.745850889</v>
      </c>
      <c r="O292" s="199">
        <f>'Servente Líder'!$D$125</f>
        <v>7068.12264</v>
      </c>
      <c r="P292" s="200">
        <f t="shared" si="6"/>
        <v>0.00002777777778</v>
      </c>
      <c r="Q292" s="199">
        <f t="shared" si="7"/>
        <v>0.19633674</v>
      </c>
      <c r="R292" s="202">
        <f t="shared" si="8"/>
        <v>3.747076802</v>
      </c>
    </row>
    <row r="293">
      <c r="A293" s="165"/>
      <c r="B293" s="165"/>
      <c r="C293" s="320" t="s">
        <v>43</v>
      </c>
      <c r="D293" s="283" t="s">
        <v>287</v>
      </c>
      <c r="E293" s="318">
        <v>4.33</v>
      </c>
      <c r="F293" s="320" t="s">
        <v>255</v>
      </c>
      <c r="G293" s="320">
        <v>2.0</v>
      </c>
      <c r="H293" s="186">
        <f t="shared" si="1"/>
        <v>0.09090909091</v>
      </c>
      <c r="I293" s="318">
        <f t="shared" si="2"/>
        <v>0.3936363636</v>
      </c>
      <c r="J293" s="191">
        <v>2500.0</v>
      </c>
      <c r="K293" s="193">
        <f t="shared" si="3"/>
        <v>0.0001574545455</v>
      </c>
      <c r="L293" s="195">
        <f>Servente!$D$124</f>
        <v>5695.021066</v>
      </c>
      <c r="M293" s="198">
        <f t="shared" si="4"/>
        <v>0.0004</v>
      </c>
      <c r="N293" s="199">
        <f t="shared" si="5"/>
        <v>2.278008427</v>
      </c>
      <c r="O293" s="199">
        <f>'Servente Líder'!$D$125</f>
        <v>7068.12264</v>
      </c>
      <c r="P293" s="200">
        <f t="shared" si="6"/>
        <v>0.00001333333333</v>
      </c>
      <c r="Q293" s="199">
        <f t="shared" si="7"/>
        <v>0.0942416352</v>
      </c>
      <c r="R293" s="202">
        <f t="shared" si="8"/>
        <v>0.9338038879</v>
      </c>
    </row>
    <row r="294">
      <c r="A294" s="175" t="s">
        <v>693</v>
      </c>
      <c r="B294" s="331" t="s">
        <v>329</v>
      </c>
      <c r="C294" s="248" t="s">
        <v>19</v>
      </c>
      <c r="D294" s="283" t="s">
        <v>418</v>
      </c>
      <c r="E294" s="318">
        <v>60.2</v>
      </c>
      <c r="F294" s="180" t="s">
        <v>481</v>
      </c>
      <c r="G294" s="320">
        <v>60.0</v>
      </c>
      <c r="H294" s="186">
        <f t="shared" si="1"/>
        <v>2.727272727</v>
      </c>
      <c r="I294" s="318">
        <f t="shared" si="2"/>
        <v>164.1818182</v>
      </c>
      <c r="J294" s="191">
        <v>1200.0</v>
      </c>
      <c r="K294" s="193">
        <f t="shared" si="3"/>
        <v>0.1368181818</v>
      </c>
      <c r="L294" s="195">
        <f>Servente!$D$124</f>
        <v>5695.021066</v>
      </c>
      <c r="M294" s="198">
        <f t="shared" si="4"/>
        <v>0.0008333333333</v>
      </c>
      <c r="N294" s="199">
        <f t="shared" si="5"/>
        <v>4.745850889</v>
      </c>
      <c r="O294" s="199">
        <f>'Servente Líder'!$D$125</f>
        <v>7068.12264</v>
      </c>
      <c r="P294" s="200">
        <f t="shared" si="6"/>
        <v>0.00002777777778</v>
      </c>
      <c r="Q294" s="199">
        <f t="shared" si="7"/>
        <v>0.19633674</v>
      </c>
      <c r="R294" s="202">
        <f t="shared" si="8"/>
        <v>811.4173507</v>
      </c>
    </row>
    <row r="295">
      <c r="A295" s="162"/>
      <c r="B295" s="162"/>
      <c r="C295" s="248" t="s">
        <v>19</v>
      </c>
      <c r="D295" s="283" t="s">
        <v>418</v>
      </c>
      <c r="E295" s="318">
        <v>60.2</v>
      </c>
      <c r="F295" s="180" t="s">
        <v>481</v>
      </c>
      <c r="G295" s="320">
        <v>60.0</v>
      </c>
      <c r="H295" s="186">
        <f t="shared" si="1"/>
        <v>2.727272727</v>
      </c>
      <c r="I295" s="318">
        <f t="shared" si="2"/>
        <v>164.1818182</v>
      </c>
      <c r="J295" s="191">
        <v>1200.0</v>
      </c>
      <c r="K295" s="193">
        <f t="shared" si="3"/>
        <v>0.1368181818</v>
      </c>
      <c r="L295" s="195">
        <f>Servente!$D$124</f>
        <v>5695.021066</v>
      </c>
      <c r="M295" s="198">
        <f t="shared" si="4"/>
        <v>0.0008333333333</v>
      </c>
      <c r="N295" s="199">
        <f t="shared" si="5"/>
        <v>4.745850889</v>
      </c>
      <c r="O295" s="199">
        <f>'Servente Líder'!$D$125</f>
        <v>7068.12264</v>
      </c>
      <c r="P295" s="200">
        <f t="shared" si="6"/>
        <v>0.00002777777778</v>
      </c>
      <c r="Q295" s="199">
        <f t="shared" si="7"/>
        <v>0.19633674</v>
      </c>
      <c r="R295" s="202">
        <f t="shared" si="8"/>
        <v>811.4173507</v>
      </c>
    </row>
    <row r="296">
      <c r="A296" s="162"/>
      <c r="B296" s="162"/>
      <c r="C296" s="248" t="s">
        <v>19</v>
      </c>
      <c r="D296" s="283" t="s">
        <v>418</v>
      </c>
      <c r="E296" s="318">
        <v>60.2</v>
      </c>
      <c r="F296" s="180" t="s">
        <v>481</v>
      </c>
      <c r="G296" s="320">
        <v>60.0</v>
      </c>
      <c r="H296" s="186">
        <f t="shared" si="1"/>
        <v>2.727272727</v>
      </c>
      <c r="I296" s="318">
        <f t="shared" si="2"/>
        <v>164.1818182</v>
      </c>
      <c r="J296" s="191">
        <v>1200.0</v>
      </c>
      <c r="K296" s="193">
        <f t="shared" si="3"/>
        <v>0.1368181818</v>
      </c>
      <c r="L296" s="195">
        <f>Servente!$D$124</f>
        <v>5695.021066</v>
      </c>
      <c r="M296" s="198">
        <f t="shared" si="4"/>
        <v>0.0008333333333</v>
      </c>
      <c r="N296" s="199">
        <f t="shared" si="5"/>
        <v>4.745850889</v>
      </c>
      <c r="O296" s="199">
        <f>'Servente Líder'!$D$125</f>
        <v>7068.12264</v>
      </c>
      <c r="P296" s="200">
        <f t="shared" si="6"/>
        <v>0.00002777777778</v>
      </c>
      <c r="Q296" s="199">
        <f t="shared" si="7"/>
        <v>0.19633674</v>
      </c>
      <c r="R296" s="202">
        <f t="shared" si="8"/>
        <v>811.4173507</v>
      </c>
    </row>
    <row r="297">
      <c r="A297" s="162"/>
      <c r="B297" s="165"/>
      <c r="C297" s="248" t="s">
        <v>19</v>
      </c>
      <c r="D297" s="283" t="s">
        <v>418</v>
      </c>
      <c r="E297" s="318">
        <v>60.2</v>
      </c>
      <c r="F297" s="180" t="s">
        <v>481</v>
      </c>
      <c r="G297" s="320">
        <v>60.0</v>
      </c>
      <c r="H297" s="186">
        <f t="shared" si="1"/>
        <v>2.727272727</v>
      </c>
      <c r="I297" s="318">
        <f t="shared" si="2"/>
        <v>164.1818182</v>
      </c>
      <c r="J297" s="191">
        <v>1200.0</v>
      </c>
      <c r="K297" s="193">
        <f t="shared" si="3"/>
        <v>0.1368181818</v>
      </c>
      <c r="L297" s="195">
        <f>Servente!$D$124</f>
        <v>5695.021066</v>
      </c>
      <c r="M297" s="198">
        <f t="shared" si="4"/>
        <v>0.0008333333333</v>
      </c>
      <c r="N297" s="199">
        <f t="shared" si="5"/>
        <v>4.745850889</v>
      </c>
      <c r="O297" s="199">
        <f>'Servente Líder'!$D$125</f>
        <v>7068.12264</v>
      </c>
      <c r="P297" s="200">
        <f t="shared" si="6"/>
        <v>0.00002777777778</v>
      </c>
      <c r="Q297" s="199">
        <f t="shared" si="7"/>
        <v>0.19633674</v>
      </c>
      <c r="R297" s="202">
        <f t="shared" si="8"/>
        <v>811.4173507</v>
      </c>
    </row>
    <row r="298">
      <c r="A298" s="162"/>
      <c r="B298" s="320" t="s">
        <v>324</v>
      </c>
      <c r="C298" s="248" t="s">
        <v>326</v>
      </c>
      <c r="D298" s="283" t="s">
        <v>327</v>
      </c>
      <c r="E298" s="318">
        <v>86.87</v>
      </c>
      <c r="F298" s="320" t="s">
        <v>667</v>
      </c>
      <c r="G298" s="320">
        <v>8.0</v>
      </c>
      <c r="H298" s="186">
        <f t="shared" si="1"/>
        <v>0.3636363636</v>
      </c>
      <c r="I298" s="318">
        <f t="shared" si="2"/>
        <v>31.58909091</v>
      </c>
      <c r="J298" s="191">
        <v>2700.0</v>
      </c>
      <c r="K298" s="193">
        <f t="shared" si="3"/>
        <v>0.0116996633</v>
      </c>
      <c r="L298" s="195">
        <f>Servente!$D$124</f>
        <v>5695.021066</v>
      </c>
      <c r="M298" s="198">
        <f t="shared" si="4"/>
        <v>0.0003703703704</v>
      </c>
      <c r="N298" s="199">
        <f t="shared" si="5"/>
        <v>2.109267062</v>
      </c>
      <c r="O298" s="199">
        <f>'Servente Líder'!$D$125</f>
        <v>7068.12264</v>
      </c>
      <c r="P298" s="200">
        <f t="shared" si="6"/>
        <v>0.00001234567901</v>
      </c>
      <c r="Q298" s="199">
        <f t="shared" si="7"/>
        <v>0.08726077333</v>
      </c>
      <c r="R298" s="202">
        <f t="shared" si="8"/>
        <v>69.38631746</v>
      </c>
    </row>
    <row r="299">
      <c r="A299" s="162"/>
      <c r="B299" s="331" t="s">
        <v>329</v>
      </c>
      <c r="C299" s="248" t="s">
        <v>19</v>
      </c>
      <c r="D299" s="283" t="s">
        <v>418</v>
      </c>
      <c r="E299" s="318">
        <v>60.2</v>
      </c>
      <c r="F299" s="180" t="s">
        <v>481</v>
      </c>
      <c r="G299" s="320">
        <v>60.0</v>
      </c>
      <c r="H299" s="186">
        <f t="shared" si="1"/>
        <v>2.727272727</v>
      </c>
      <c r="I299" s="318">
        <f t="shared" si="2"/>
        <v>164.1818182</v>
      </c>
      <c r="J299" s="191">
        <v>1200.0</v>
      </c>
      <c r="K299" s="193">
        <f t="shared" si="3"/>
        <v>0.1368181818</v>
      </c>
      <c r="L299" s="195">
        <f>Servente!$D$124</f>
        <v>5695.021066</v>
      </c>
      <c r="M299" s="198">
        <f t="shared" si="4"/>
        <v>0.0008333333333</v>
      </c>
      <c r="N299" s="199">
        <f t="shared" si="5"/>
        <v>4.745850889</v>
      </c>
      <c r="O299" s="199">
        <f>'Servente Líder'!$D$125</f>
        <v>7068.12264</v>
      </c>
      <c r="P299" s="200">
        <f t="shared" si="6"/>
        <v>0.00002777777778</v>
      </c>
      <c r="Q299" s="199">
        <f t="shared" si="7"/>
        <v>0.19633674</v>
      </c>
      <c r="R299" s="202">
        <f t="shared" si="8"/>
        <v>811.4173507</v>
      </c>
    </row>
    <row r="300">
      <c r="A300" s="162"/>
      <c r="B300" s="162"/>
      <c r="C300" s="248" t="s">
        <v>19</v>
      </c>
      <c r="D300" s="283" t="s">
        <v>418</v>
      </c>
      <c r="E300" s="318">
        <v>60.2</v>
      </c>
      <c r="F300" s="180" t="s">
        <v>481</v>
      </c>
      <c r="G300" s="320">
        <v>60.0</v>
      </c>
      <c r="H300" s="186">
        <f t="shared" si="1"/>
        <v>2.727272727</v>
      </c>
      <c r="I300" s="318">
        <f t="shared" si="2"/>
        <v>164.1818182</v>
      </c>
      <c r="J300" s="191">
        <v>1200.0</v>
      </c>
      <c r="K300" s="193">
        <f t="shared" si="3"/>
        <v>0.1368181818</v>
      </c>
      <c r="L300" s="195">
        <f>Servente!$D$124</f>
        <v>5695.021066</v>
      </c>
      <c r="M300" s="198">
        <f t="shared" si="4"/>
        <v>0.0008333333333</v>
      </c>
      <c r="N300" s="199">
        <f t="shared" si="5"/>
        <v>4.745850889</v>
      </c>
      <c r="O300" s="199">
        <f>'Servente Líder'!$D$125</f>
        <v>7068.12264</v>
      </c>
      <c r="P300" s="200">
        <f t="shared" si="6"/>
        <v>0.00002777777778</v>
      </c>
      <c r="Q300" s="199">
        <f t="shared" si="7"/>
        <v>0.19633674</v>
      </c>
      <c r="R300" s="202">
        <f t="shared" si="8"/>
        <v>811.4173507</v>
      </c>
    </row>
    <row r="301">
      <c r="A301" s="162"/>
      <c r="B301" s="162"/>
      <c r="C301" s="248" t="s">
        <v>19</v>
      </c>
      <c r="D301" s="283" t="s">
        <v>418</v>
      </c>
      <c r="E301" s="318">
        <v>60.2</v>
      </c>
      <c r="F301" s="180" t="s">
        <v>481</v>
      </c>
      <c r="G301" s="320">
        <v>60.0</v>
      </c>
      <c r="H301" s="186">
        <f t="shared" si="1"/>
        <v>2.727272727</v>
      </c>
      <c r="I301" s="318">
        <f t="shared" si="2"/>
        <v>164.1818182</v>
      </c>
      <c r="J301" s="191">
        <v>1200.0</v>
      </c>
      <c r="K301" s="193">
        <f t="shared" si="3"/>
        <v>0.1368181818</v>
      </c>
      <c r="L301" s="195">
        <f>Servente!$D$124</f>
        <v>5695.021066</v>
      </c>
      <c r="M301" s="198">
        <f t="shared" si="4"/>
        <v>0.0008333333333</v>
      </c>
      <c r="N301" s="199">
        <f t="shared" si="5"/>
        <v>4.745850889</v>
      </c>
      <c r="O301" s="199">
        <f>'Servente Líder'!$D$125</f>
        <v>7068.12264</v>
      </c>
      <c r="P301" s="200">
        <f t="shared" si="6"/>
        <v>0.00002777777778</v>
      </c>
      <c r="Q301" s="199">
        <f t="shared" si="7"/>
        <v>0.19633674</v>
      </c>
      <c r="R301" s="202">
        <f t="shared" si="8"/>
        <v>811.4173507</v>
      </c>
    </row>
    <row r="302">
      <c r="A302" s="162"/>
      <c r="B302" s="165"/>
      <c r="C302" s="248" t="s">
        <v>19</v>
      </c>
      <c r="D302" s="283" t="s">
        <v>418</v>
      </c>
      <c r="E302" s="318">
        <v>60.2</v>
      </c>
      <c r="F302" s="180" t="s">
        <v>481</v>
      </c>
      <c r="G302" s="320">
        <v>60.0</v>
      </c>
      <c r="H302" s="186">
        <f t="shared" si="1"/>
        <v>2.727272727</v>
      </c>
      <c r="I302" s="318">
        <f t="shared" si="2"/>
        <v>164.1818182</v>
      </c>
      <c r="J302" s="191">
        <v>1200.0</v>
      </c>
      <c r="K302" s="193">
        <f t="shared" si="3"/>
        <v>0.1368181818</v>
      </c>
      <c r="L302" s="195">
        <f>Servente!$D$124</f>
        <v>5695.021066</v>
      </c>
      <c r="M302" s="198">
        <f t="shared" si="4"/>
        <v>0.0008333333333</v>
      </c>
      <c r="N302" s="199">
        <f t="shared" si="5"/>
        <v>4.745850889</v>
      </c>
      <c r="O302" s="199">
        <f>'Servente Líder'!$D$125</f>
        <v>7068.12264</v>
      </c>
      <c r="P302" s="200">
        <f t="shared" si="6"/>
        <v>0.00002777777778</v>
      </c>
      <c r="Q302" s="199">
        <f t="shared" si="7"/>
        <v>0.19633674</v>
      </c>
      <c r="R302" s="202">
        <f t="shared" si="8"/>
        <v>811.4173507</v>
      </c>
    </row>
    <row r="303">
      <c r="A303" s="165"/>
      <c r="B303" s="320" t="s">
        <v>324</v>
      </c>
      <c r="C303" s="248" t="s">
        <v>326</v>
      </c>
      <c r="D303" s="283" t="s">
        <v>327</v>
      </c>
      <c r="E303" s="421">
        <v>86.87</v>
      </c>
      <c r="F303" s="320" t="s">
        <v>667</v>
      </c>
      <c r="G303" s="320">
        <v>8.0</v>
      </c>
      <c r="H303" s="186">
        <f t="shared" si="1"/>
        <v>0.3636363636</v>
      </c>
      <c r="I303" s="318">
        <f t="shared" si="2"/>
        <v>31.58909091</v>
      </c>
      <c r="J303" s="191">
        <v>2700.0</v>
      </c>
      <c r="K303" s="193">
        <f t="shared" si="3"/>
        <v>0.0116996633</v>
      </c>
      <c r="L303" s="195">
        <f>Servente!$D$124</f>
        <v>5695.021066</v>
      </c>
      <c r="M303" s="198">
        <f t="shared" si="4"/>
        <v>0.0003703703704</v>
      </c>
      <c r="N303" s="199">
        <f t="shared" si="5"/>
        <v>2.109267062</v>
      </c>
      <c r="O303" s="199">
        <f>'Servente Líder'!$D$125</f>
        <v>7068.12264</v>
      </c>
      <c r="P303" s="200">
        <f t="shared" si="6"/>
        <v>0.00001234567901</v>
      </c>
      <c r="Q303" s="199">
        <f t="shared" si="7"/>
        <v>0.08726077333</v>
      </c>
      <c r="R303" s="202">
        <f t="shared" si="8"/>
        <v>69.38631746</v>
      </c>
    </row>
    <row r="304">
      <c r="A304" s="175"/>
      <c r="B304" s="331" t="s">
        <v>324</v>
      </c>
      <c r="C304" s="248" t="s">
        <v>326</v>
      </c>
      <c r="D304" s="283" t="s">
        <v>327</v>
      </c>
      <c r="E304" s="318">
        <v>128.5</v>
      </c>
      <c r="F304" s="320" t="s">
        <v>667</v>
      </c>
      <c r="G304" s="320">
        <v>8.0</v>
      </c>
      <c r="H304" s="186">
        <f t="shared" si="1"/>
        <v>0.3636363636</v>
      </c>
      <c r="I304" s="318">
        <f t="shared" si="2"/>
        <v>46.72727273</v>
      </c>
      <c r="J304" s="191">
        <v>2700.0</v>
      </c>
      <c r="K304" s="193">
        <f t="shared" si="3"/>
        <v>0.01730639731</v>
      </c>
      <c r="L304" s="195">
        <f>Servente!$D$124</f>
        <v>5695.021066</v>
      </c>
      <c r="M304" s="198">
        <f t="shared" si="4"/>
        <v>0.0003703703704</v>
      </c>
      <c r="N304" s="199">
        <f t="shared" si="5"/>
        <v>2.109267062</v>
      </c>
      <c r="O304" s="199">
        <f>'Servente Líder'!$D$125</f>
        <v>7068.12264</v>
      </c>
      <c r="P304" s="200">
        <f t="shared" si="6"/>
        <v>0.00001234567901</v>
      </c>
      <c r="Q304" s="199">
        <f t="shared" si="7"/>
        <v>0.08726077333</v>
      </c>
      <c r="R304" s="202">
        <f t="shared" si="8"/>
        <v>102.6377552</v>
      </c>
    </row>
    <row r="305">
      <c r="A305" s="165"/>
      <c r="B305" s="165"/>
      <c r="C305" s="256" t="s">
        <v>50</v>
      </c>
      <c r="D305" s="283" t="s">
        <v>593</v>
      </c>
      <c r="E305" s="318">
        <v>57.9</v>
      </c>
      <c r="F305" s="320" t="s">
        <v>667</v>
      </c>
      <c r="G305" s="320">
        <v>8.0</v>
      </c>
      <c r="H305" s="186">
        <f t="shared" si="1"/>
        <v>0.3636363636</v>
      </c>
      <c r="I305" s="318">
        <f t="shared" si="2"/>
        <v>21.05454545</v>
      </c>
      <c r="J305" s="191">
        <v>9000.0</v>
      </c>
      <c r="K305" s="193">
        <f t="shared" si="3"/>
        <v>0.002339393939</v>
      </c>
      <c r="L305" s="195">
        <f>Servente!$D$124</f>
        <v>5695.021066</v>
      </c>
      <c r="M305" s="198">
        <f t="shared" si="4"/>
        <v>0.0001111111111</v>
      </c>
      <c r="N305" s="199">
        <f t="shared" si="5"/>
        <v>0.6327801185</v>
      </c>
      <c r="O305" s="199">
        <f>'Servente Líder'!$D$125</f>
        <v>7068.12264</v>
      </c>
      <c r="P305" s="200">
        <f t="shared" si="6"/>
        <v>0.000003703703704</v>
      </c>
      <c r="Q305" s="199">
        <f t="shared" si="7"/>
        <v>0.026178232</v>
      </c>
      <c r="R305" s="202">
        <f t="shared" si="8"/>
        <v>13.87406854</v>
      </c>
    </row>
    <row r="306">
      <c r="A306" s="175" t="s">
        <v>694</v>
      </c>
      <c r="B306" s="331" t="s">
        <v>695</v>
      </c>
      <c r="C306" s="248" t="s">
        <v>19</v>
      </c>
      <c r="D306" s="283" t="s">
        <v>396</v>
      </c>
      <c r="E306" s="318">
        <v>14.7</v>
      </c>
      <c r="F306" s="180" t="s">
        <v>210</v>
      </c>
      <c r="G306" s="320">
        <v>4.0</v>
      </c>
      <c r="H306" s="186">
        <f t="shared" si="1"/>
        <v>0.1818181818</v>
      </c>
      <c r="I306" s="318">
        <f t="shared" si="2"/>
        <v>2.672727273</v>
      </c>
      <c r="J306" s="191">
        <v>1200.0</v>
      </c>
      <c r="K306" s="193">
        <f t="shared" si="3"/>
        <v>0.002227272727</v>
      </c>
      <c r="L306" s="195">
        <f>Servente!$D$124</f>
        <v>5695.021066</v>
      </c>
      <c r="M306" s="198">
        <f t="shared" si="4"/>
        <v>0.0008333333333</v>
      </c>
      <c r="N306" s="199">
        <f t="shared" si="5"/>
        <v>4.745850889</v>
      </c>
      <c r="O306" s="199">
        <f>'Servente Líder'!$D$125</f>
        <v>7068.12264</v>
      </c>
      <c r="P306" s="200">
        <f t="shared" si="6"/>
        <v>0.00002777777778</v>
      </c>
      <c r="Q306" s="199">
        <f t="shared" si="7"/>
        <v>0.19633674</v>
      </c>
      <c r="R306" s="202">
        <f t="shared" si="8"/>
        <v>13.20911966</v>
      </c>
    </row>
    <row r="307">
      <c r="A307" s="162"/>
      <c r="B307" s="162"/>
      <c r="C307" s="248" t="s">
        <v>19</v>
      </c>
      <c r="D307" s="283" t="s">
        <v>397</v>
      </c>
      <c r="E307" s="318">
        <v>14.7</v>
      </c>
      <c r="F307" s="180" t="s">
        <v>210</v>
      </c>
      <c r="G307" s="320">
        <v>4.0</v>
      </c>
      <c r="H307" s="186">
        <f t="shared" si="1"/>
        <v>0.1818181818</v>
      </c>
      <c r="I307" s="318">
        <f t="shared" si="2"/>
        <v>2.672727273</v>
      </c>
      <c r="J307" s="191">
        <v>1200.0</v>
      </c>
      <c r="K307" s="193">
        <f t="shared" si="3"/>
        <v>0.002227272727</v>
      </c>
      <c r="L307" s="195">
        <f>Servente!$D$124</f>
        <v>5695.021066</v>
      </c>
      <c r="M307" s="198">
        <f t="shared" si="4"/>
        <v>0.0008333333333</v>
      </c>
      <c r="N307" s="199">
        <f t="shared" si="5"/>
        <v>4.745850889</v>
      </c>
      <c r="O307" s="199">
        <f>'Servente Líder'!$D$125</f>
        <v>7068.12264</v>
      </c>
      <c r="P307" s="200">
        <f t="shared" si="6"/>
        <v>0.00002777777778</v>
      </c>
      <c r="Q307" s="199">
        <f t="shared" si="7"/>
        <v>0.19633674</v>
      </c>
      <c r="R307" s="202">
        <f t="shared" si="8"/>
        <v>13.20911966</v>
      </c>
    </row>
    <row r="308">
      <c r="A308" s="162"/>
      <c r="B308" s="162"/>
      <c r="C308" s="248" t="s">
        <v>19</v>
      </c>
      <c r="D308" s="283" t="s">
        <v>398</v>
      </c>
      <c r="E308" s="318">
        <v>14.7</v>
      </c>
      <c r="F308" s="180" t="s">
        <v>210</v>
      </c>
      <c r="G308" s="320">
        <v>4.0</v>
      </c>
      <c r="H308" s="186">
        <f t="shared" si="1"/>
        <v>0.1818181818</v>
      </c>
      <c r="I308" s="318">
        <f t="shared" si="2"/>
        <v>2.672727273</v>
      </c>
      <c r="J308" s="191">
        <v>1200.0</v>
      </c>
      <c r="K308" s="193">
        <f t="shared" si="3"/>
        <v>0.002227272727</v>
      </c>
      <c r="L308" s="195">
        <f>Servente!$D$124</f>
        <v>5695.021066</v>
      </c>
      <c r="M308" s="198">
        <f t="shared" si="4"/>
        <v>0.0008333333333</v>
      </c>
      <c r="N308" s="199">
        <f t="shared" si="5"/>
        <v>4.745850889</v>
      </c>
      <c r="O308" s="199">
        <f>'Servente Líder'!$D$125</f>
        <v>7068.12264</v>
      </c>
      <c r="P308" s="200">
        <f t="shared" si="6"/>
        <v>0.00002777777778</v>
      </c>
      <c r="Q308" s="199">
        <f t="shared" si="7"/>
        <v>0.19633674</v>
      </c>
      <c r="R308" s="202">
        <f t="shared" si="8"/>
        <v>13.20911966</v>
      </c>
    </row>
    <row r="309">
      <c r="A309" s="162"/>
      <c r="B309" s="162"/>
      <c r="C309" s="248" t="s">
        <v>19</v>
      </c>
      <c r="D309" s="283" t="s">
        <v>637</v>
      </c>
      <c r="E309" s="318">
        <v>14.7</v>
      </c>
      <c r="F309" s="180" t="s">
        <v>210</v>
      </c>
      <c r="G309" s="320">
        <v>4.0</v>
      </c>
      <c r="H309" s="186">
        <f t="shared" si="1"/>
        <v>0.1818181818</v>
      </c>
      <c r="I309" s="318">
        <f t="shared" si="2"/>
        <v>2.672727273</v>
      </c>
      <c r="J309" s="191">
        <v>1200.0</v>
      </c>
      <c r="K309" s="193">
        <f t="shared" si="3"/>
        <v>0.002227272727</v>
      </c>
      <c r="L309" s="195">
        <f>Servente!$D$124</f>
        <v>5695.021066</v>
      </c>
      <c r="M309" s="198">
        <f t="shared" si="4"/>
        <v>0.0008333333333</v>
      </c>
      <c r="N309" s="199">
        <f t="shared" si="5"/>
        <v>4.745850889</v>
      </c>
      <c r="O309" s="199">
        <f>'Servente Líder'!$D$125</f>
        <v>7068.12264</v>
      </c>
      <c r="P309" s="200">
        <f t="shared" si="6"/>
        <v>0.00002777777778</v>
      </c>
      <c r="Q309" s="199">
        <f t="shared" si="7"/>
        <v>0.19633674</v>
      </c>
      <c r="R309" s="202">
        <f t="shared" si="8"/>
        <v>13.20911966</v>
      </c>
    </row>
    <row r="310">
      <c r="A310" s="162"/>
      <c r="B310" s="162"/>
      <c r="C310" s="248" t="s">
        <v>19</v>
      </c>
      <c r="D310" s="283" t="s">
        <v>638</v>
      </c>
      <c r="E310" s="318">
        <v>14.7</v>
      </c>
      <c r="F310" s="180" t="s">
        <v>210</v>
      </c>
      <c r="G310" s="320">
        <v>4.0</v>
      </c>
      <c r="H310" s="186">
        <f t="shared" si="1"/>
        <v>0.1818181818</v>
      </c>
      <c r="I310" s="318">
        <f t="shared" si="2"/>
        <v>2.672727273</v>
      </c>
      <c r="J310" s="191">
        <v>1200.0</v>
      </c>
      <c r="K310" s="193">
        <f t="shared" si="3"/>
        <v>0.002227272727</v>
      </c>
      <c r="L310" s="195">
        <f>Servente!$D$124</f>
        <v>5695.021066</v>
      </c>
      <c r="M310" s="198">
        <f t="shared" si="4"/>
        <v>0.0008333333333</v>
      </c>
      <c r="N310" s="199">
        <f t="shared" si="5"/>
        <v>4.745850889</v>
      </c>
      <c r="O310" s="199">
        <f>'Servente Líder'!$D$125</f>
        <v>7068.12264</v>
      </c>
      <c r="P310" s="200">
        <f t="shared" si="6"/>
        <v>0.00002777777778</v>
      </c>
      <c r="Q310" s="199">
        <f t="shared" si="7"/>
        <v>0.19633674</v>
      </c>
      <c r="R310" s="202">
        <f t="shared" si="8"/>
        <v>13.20911966</v>
      </c>
    </row>
    <row r="311">
      <c r="A311" s="162"/>
      <c r="B311" s="162"/>
      <c r="C311" s="248" t="s">
        <v>19</v>
      </c>
      <c r="D311" s="283" t="s">
        <v>696</v>
      </c>
      <c r="E311" s="318">
        <v>14.7</v>
      </c>
      <c r="F311" s="180" t="s">
        <v>210</v>
      </c>
      <c r="G311" s="320">
        <v>4.0</v>
      </c>
      <c r="H311" s="186">
        <f t="shared" si="1"/>
        <v>0.1818181818</v>
      </c>
      <c r="I311" s="318">
        <f t="shared" si="2"/>
        <v>2.672727273</v>
      </c>
      <c r="J311" s="191">
        <v>1200.0</v>
      </c>
      <c r="K311" s="193">
        <f t="shared" si="3"/>
        <v>0.002227272727</v>
      </c>
      <c r="L311" s="195">
        <f>Servente!$D$124</f>
        <v>5695.021066</v>
      </c>
      <c r="M311" s="198">
        <f t="shared" si="4"/>
        <v>0.0008333333333</v>
      </c>
      <c r="N311" s="199">
        <f t="shared" si="5"/>
        <v>4.745850889</v>
      </c>
      <c r="O311" s="199">
        <f>'Servente Líder'!$D$125</f>
        <v>7068.12264</v>
      </c>
      <c r="P311" s="200">
        <f t="shared" si="6"/>
        <v>0.00002777777778</v>
      </c>
      <c r="Q311" s="199">
        <f t="shared" si="7"/>
        <v>0.19633674</v>
      </c>
      <c r="R311" s="202">
        <f t="shared" si="8"/>
        <v>13.20911966</v>
      </c>
    </row>
    <row r="312">
      <c r="A312" s="162"/>
      <c r="B312" s="162"/>
      <c r="C312" s="248" t="s">
        <v>19</v>
      </c>
      <c r="D312" s="283" t="s">
        <v>697</v>
      </c>
      <c r="E312" s="318">
        <v>14.7</v>
      </c>
      <c r="F312" s="180" t="s">
        <v>210</v>
      </c>
      <c r="G312" s="320">
        <v>4.0</v>
      </c>
      <c r="H312" s="186">
        <f t="shared" si="1"/>
        <v>0.1818181818</v>
      </c>
      <c r="I312" s="318">
        <f t="shared" si="2"/>
        <v>2.672727273</v>
      </c>
      <c r="J312" s="191">
        <v>1200.0</v>
      </c>
      <c r="K312" s="193">
        <f t="shared" si="3"/>
        <v>0.002227272727</v>
      </c>
      <c r="L312" s="195">
        <f>Servente!$D$124</f>
        <v>5695.021066</v>
      </c>
      <c r="M312" s="198">
        <f t="shared" si="4"/>
        <v>0.0008333333333</v>
      </c>
      <c r="N312" s="199">
        <f t="shared" si="5"/>
        <v>4.745850889</v>
      </c>
      <c r="O312" s="199">
        <f>'Servente Líder'!$D$125</f>
        <v>7068.12264</v>
      </c>
      <c r="P312" s="200">
        <f t="shared" si="6"/>
        <v>0.00002777777778</v>
      </c>
      <c r="Q312" s="199">
        <f t="shared" si="7"/>
        <v>0.19633674</v>
      </c>
      <c r="R312" s="202">
        <f t="shared" si="8"/>
        <v>13.20911966</v>
      </c>
    </row>
    <row r="313">
      <c r="A313" s="162"/>
      <c r="B313" s="162"/>
      <c r="C313" s="248" t="s">
        <v>19</v>
      </c>
      <c r="D313" s="283" t="s">
        <v>698</v>
      </c>
      <c r="E313" s="318">
        <v>14.7</v>
      </c>
      <c r="F313" s="180" t="s">
        <v>210</v>
      </c>
      <c r="G313" s="320">
        <v>4.0</v>
      </c>
      <c r="H313" s="186">
        <f t="shared" si="1"/>
        <v>0.1818181818</v>
      </c>
      <c r="I313" s="318">
        <f t="shared" si="2"/>
        <v>2.672727273</v>
      </c>
      <c r="J313" s="191">
        <v>1200.0</v>
      </c>
      <c r="K313" s="193">
        <f t="shared" si="3"/>
        <v>0.002227272727</v>
      </c>
      <c r="L313" s="195">
        <f>Servente!$D$124</f>
        <v>5695.021066</v>
      </c>
      <c r="M313" s="198">
        <f t="shared" si="4"/>
        <v>0.0008333333333</v>
      </c>
      <c r="N313" s="199">
        <f t="shared" si="5"/>
        <v>4.745850889</v>
      </c>
      <c r="O313" s="199">
        <f>'Servente Líder'!$D$125</f>
        <v>7068.12264</v>
      </c>
      <c r="P313" s="200">
        <f t="shared" si="6"/>
        <v>0.00002777777778</v>
      </c>
      <c r="Q313" s="199">
        <f t="shared" si="7"/>
        <v>0.19633674</v>
      </c>
      <c r="R313" s="202">
        <f t="shared" si="8"/>
        <v>13.20911966</v>
      </c>
    </row>
    <row r="314">
      <c r="A314" s="162"/>
      <c r="B314" s="162"/>
      <c r="C314" s="248" t="s">
        <v>19</v>
      </c>
      <c r="D314" s="283" t="s">
        <v>699</v>
      </c>
      <c r="E314" s="318">
        <v>14.7</v>
      </c>
      <c r="F314" s="180" t="s">
        <v>210</v>
      </c>
      <c r="G314" s="320">
        <v>4.0</v>
      </c>
      <c r="H314" s="186">
        <f t="shared" si="1"/>
        <v>0.1818181818</v>
      </c>
      <c r="I314" s="318">
        <f t="shared" si="2"/>
        <v>2.672727273</v>
      </c>
      <c r="J314" s="191">
        <v>1200.0</v>
      </c>
      <c r="K314" s="193">
        <f t="shared" si="3"/>
        <v>0.002227272727</v>
      </c>
      <c r="L314" s="195">
        <f>Servente!$D$124</f>
        <v>5695.021066</v>
      </c>
      <c r="M314" s="198">
        <f t="shared" si="4"/>
        <v>0.0008333333333</v>
      </c>
      <c r="N314" s="199">
        <f t="shared" si="5"/>
        <v>4.745850889</v>
      </c>
      <c r="O314" s="199">
        <f>'Servente Líder'!$D$125</f>
        <v>7068.12264</v>
      </c>
      <c r="P314" s="200">
        <f t="shared" si="6"/>
        <v>0.00002777777778</v>
      </c>
      <c r="Q314" s="199">
        <f t="shared" si="7"/>
        <v>0.19633674</v>
      </c>
      <c r="R314" s="202">
        <f t="shared" si="8"/>
        <v>13.20911966</v>
      </c>
    </row>
    <row r="315">
      <c r="A315" s="162"/>
      <c r="B315" s="162"/>
      <c r="C315" s="248" t="s">
        <v>19</v>
      </c>
      <c r="D315" s="283" t="s">
        <v>700</v>
      </c>
      <c r="E315" s="318">
        <v>14.7</v>
      </c>
      <c r="F315" s="180" t="s">
        <v>210</v>
      </c>
      <c r="G315" s="320">
        <v>4.0</v>
      </c>
      <c r="H315" s="186">
        <f t="shared" si="1"/>
        <v>0.1818181818</v>
      </c>
      <c r="I315" s="318">
        <f t="shared" si="2"/>
        <v>2.672727273</v>
      </c>
      <c r="J315" s="191">
        <v>1200.0</v>
      </c>
      <c r="K315" s="193">
        <f t="shared" si="3"/>
        <v>0.002227272727</v>
      </c>
      <c r="L315" s="195">
        <f>Servente!$D$124</f>
        <v>5695.021066</v>
      </c>
      <c r="M315" s="198">
        <f t="shared" si="4"/>
        <v>0.0008333333333</v>
      </c>
      <c r="N315" s="199">
        <f t="shared" si="5"/>
        <v>4.745850889</v>
      </c>
      <c r="O315" s="199">
        <f>'Servente Líder'!$D$125</f>
        <v>7068.12264</v>
      </c>
      <c r="P315" s="200">
        <f t="shared" si="6"/>
        <v>0.00002777777778</v>
      </c>
      <c r="Q315" s="199">
        <f t="shared" si="7"/>
        <v>0.19633674</v>
      </c>
      <c r="R315" s="202">
        <f t="shared" si="8"/>
        <v>13.20911966</v>
      </c>
    </row>
    <row r="316">
      <c r="A316" s="162"/>
      <c r="B316" s="165"/>
      <c r="C316" s="320" t="s">
        <v>24</v>
      </c>
      <c r="D316" s="283" t="s">
        <v>248</v>
      </c>
      <c r="E316" s="318">
        <v>44.73</v>
      </c>
      <c r="F316" s="180" t="s">
        <v>210</v>
      </c>
      <c r="G316" s="320">
        <v>4.0</v>
      </c>
      <c r="H316" s="186">
        <f t="shared" si="1"/>
        <v>0.1818181818</v>
      </c>
      <c r="I316" s="318">
        <f t="shared" si="2"/>
        <v>8.132727273</v>
      </c>
      <c r="J316" s="191">
        <v>1500.0</v>
      </c>
      <c r="K316" s="193">
        <f t="shared" si="3"/>
        <v>0.005421818182</v>
      </c>
      <c r="L316" s="195">
        <f>Servente!$D$124</f>
        <v>5695.021066</v>
      </c>
      <c r="M316" s="198">
        <f t="shared" si="4"/>
        <v>0.0006666666667</v>
      </c>
      <c r="N316" s="199">
        <f t="shared" si="5"/>
        <v>3.796680711</v>
      </c>
      <c r="O316" s="199">
        <f>'Servente Líder'!$D$125</f>
        <v>7068.12264</v>
      </c>
      <c r="P316" s="200">
        <f t="shared" si="6"/>
        <v>0.00002222222222</v>
      </c>
      <c r="Q316" s="199">
        <f t="shared" si="7"/>
        <v>0.157069392</v>
      </c>
      <c r="R316" s="202">
        <f t="shared" si="8"/>
        <v>32.15477129</v>
      </c>
    </row>
    <row r="317">
      <c r="A317" s="165"/>
      <c r="B317" s="320" t="s">
        <v>324</v>
      </c>
      <c r="C317" s="256" t="s">
        <v>50</v>
      </c>
      <c r="D317" s="283" t="s">
        <v>593</v>
      </c>
      <c r="E317" s="318">
        <v>156.2</v>
      </c>
      <c r="F317" s="180" t="s">
        <v>210</v>
      </c>
      <c r="G317" s="320">
        <v>4.0</v>
      </c>
      <c r="H317" s="186">
        <f t="shared" si="1"/>
        <v>0.1818181818</v>
      </c>
      <c r="I317" s="318">
        <f t="shared" si="2"/>
        <v>28.4</v>
      </c>
      <c r="J317" s="191">
        <v>9000.0</v>
      </c>
      <c r="K317" s="193">
        <f t="shared" si="3"/>
        <v>0.003155555556</v>
      </c>
      <c r="L317" s="195">
        <f>Servente!$D$124</f>
        <v>5695.021066</v>
      </c>
      <c r="M317" s="198">
        <f t="shared" si="4"/>
        <v>0.0001111111111</v>
      </c>
      <c r="N317" s="199">
        <f t="shared" si="5"/>
        <v>0.6327801185</v>
      </c>
      <c r="O317" s="199">
        <f>'Servente Líder'!$D$125</f>
        <v>7068.12264</v>
      </c>
      <c r="P317" s="200">
        <f t="shared" si="6"/>
        <v>0.000003703703704</v>
      </c>
      <c r="Q317" s="199">
        <f t="shared" si="7"/>
        <v>0.026178232</v>
      </c>
      <c r="R317" s="202">
        <f t="shared" si="8"/>
        <v>18.71441715</v>
      </c>
    </row>
    <row r="318">
      <c r="A318" s="175" t="s">
        <v>701</v>
      </c>
      <c r="B318" s="331" t="s">
        <v>329</v>
      </c>
      <c r="C318" s="320" t="s">
        <v>24</v>
      </c>
      <c r="D318" s="283" t="s">
        <v>248</v>
      </c>
      <c r="E318" s="318">
        <v>48.21</v>
      </c>
      <c r="F318" s="180" t="s">
        <v>210</v>
      </c>
      <c r="G318" s="320">
        <v>4.0</v>
      </c>
      <c r="H318" s="186">
        <f t="shared" si="1"/>
        <v>0.1818181818</v>
      </c>
      <c r="I318" s="318">
        <f t="shared" si="2"/>
        <v>8.765454545</v>
      </c>
      <c r="J318" s="191">
        <v>1500.0</v>
      </c>
      <c r="K318" s="193">
        <f t="shared" si="3"/>
        <v>0.005843636364</v>
      </c>
      <c r="L318" s="195">
        <f>Servente!$D$124</f>
        <v>5695.021066</v>
      </c>
      <c r="M318" s="198">
        <f t="shared" si="4"/>
        <v>0.0006666666667</v>
      </c>
      <c r="N318" s="199">
        <f t="shared" si="5"/>
        <v>3.796680711</v>
      </c>
      <c r="O318" s="199">
        <f>'Servente Líder'!$D$125</f>
        <v>7068.12264</v>
      </c>
      <c r="P318" s="200">
        <f t="shared" si="6"/>
        <v>0.00002222222222</v>
      </c>
      <c r="Q318" s="199">
        <f t="shared" si="7"/>
        <v>0.157069392</v>
      </c>
      <c r="R318" s="202">
        <f t="shared" si="8"/>
        <v>34.65641681</v>
      </c>
    </row>
    <row r="319">
      <c r="A319" s="162"/>
      <c r="B319" s="162"/>
      <c r="C319" s="248" t="s">
        <v>19</v>
      </c>
      <c r="D319" s="283" t="s">
        <v>702</v>
      </c>
      <c r="E319" s="318">
        <v>14.7</v>
      </c>
      <c r="F319" s="180" t="s">
        <v>210</v>
      </c>
      <c r="G319" s="320">
        <v>4.0</v>
      </c>
      <c r="H319" s="186">
        <f t="shared" si="1"/>
        <v>0.1818181818</v>
      </c>
      <c r="I319" s="318">
        <f t="shared" si="2"/>
        <v>2.672727273</v>
      </c>
      <c r="J319" s="191">
        <v>1200.0</v>
      </c>
      <c r="K319" s="193">
        <f t="shared" si="3"/>
        <v>0.002227272727</v>
      </c>
      <c r="L319" s="195">
        <f>Servente!$D$124</f>
        <v>5695.021066</v>
      </c>
      <c r="M319" s="198">
        <f t="shared" si="4"/>
        <v>0.0008333333333</v>
      </c>
      <c r="N319" s="199">
        <f t="shared" si="5"/>
        <v>4.745850889</v>
      </c>
      <c r="O319" s="199">
        <f>'Servente Líder'!$D$125</f>
        <v>7068.12264</v>
      </c>
      <c r="P319" s="200">
        <f t="shared" si="6"/>
        <v>0.00002777777778</v>
      </c>
      <c r="Q319" s="199">
        <f t="shared" si="7"/>
        <v>0.19633674</v>
      </c>
      <c r="R319" s="202">
        <f t="shared" si="8"/>
        <v>13.20911966</v>
      </c>
    </row>
    <row r="320">
      <c r="A320" s="162"/>
      <c r="B320" s="162"/>
      <c r="C320" s="248" t="s">
        <v>19</v>
      </c>
      <c r="D320" s="283" t="s">
        <v>703</v>
      </c>
      <c r="E320" s="318">
        <v>14.7</v>
      </c>
      <c r="F320" s="180" t="s">
        <v>210</v>
      </c>
      <c r="G320" s="320">
        <v>4.0</v>
      </c>
      <c r="H320" s="186">
        <f t="shared" si="1"/>
        <v>0.1818181818</v>
      </c>
      <c r="I320" s="318">
        <f t="shared" si="2"/>
        <v>2.672727273</v>
      </c>
      <c r="J320" s="191">
        <v>1200.0</v>
      </c>
      <c r="K320" s="193">
        <f t="shared" si="3"/>
        <v>0.002227272727</v>
      </c>
      <c r="L320" s="195">
        <f>Servente!$D$124</f>
        <v>5695.021066</v>
      </c>
      <c r="M320" s="198">
        <f t="shared" si="4"/>
        <v>0.0008333333333</v>
      </c>
      <c r="N320" s="199">
        <f t="shared" si="5"/>
        <v>4.745850889</v>
      </c>
      <c r="O320" s="199">
        <f>'Servente Líder'!$D$125</f>
        <v>7068.12264</v>
      </c>
      <c r="P320" s="200">
        <f t="shared" si="6"/>
        <v>0.00002777777778</v>
      </c>
      <c r="Q320" s="199">
        <f t="shared" si="7"/>
        <v>0.19633674</v>
      </c>
      <c r="R320" s="202">
        <f t="shared" si="8"/>
        <v>13.20911966</v>
      </c>
    </row>
    <row r="321">
      <c r="A321" s="162"/>
      <c r="B321" s="162"/>
      <c r="C321" s="248" t="s">
        <v>19</v>
      </c>
      <c r="D321" s="283" t="s">
        <v>704</v>
      </c>
      <c r="E321" s="318">
        <v>14.7</v>
      </c>
      <c r="F321" s="180" t="s">
        <v>210</v>
      </c>
      <c r="G321" s="320">
        <v>4.0</v>
      </c>
      <c r="H321" s="186">
        <f t="shared" si="1"/>
        <v>0.1818181818</v>
      </c>
      <c r="I321" s="318">
        <f t="shared" si="2"/>
        <v>2.672727273</v>
      </c>
      <c r="J321" s="191">
        <v>1200.0</v>
      </c>
      <c r="K321" s="193">
        <f t="shared" si="3"/>
        <v>0.002227272727</v>
      </c>
      <c r="L321" s="195">
        <f>Servente!$D$124</f>
        <v>5695.021066</v>
      </c>
      <c r="M321" s="198">
        <f t="shared" si="4"/>
        <v>0.0008333333333</v>
      </c>
      <c r="N321" s="199">
        <f t="shared" si="5"/>
        <v>4.745850889</v>
      </c>
      <c r="O321" s="199">
        <f>'Servente Líder'!$D$125</f>
        <v>7068.12264</v>
      </c>
      <c r="P321" s="200">
        <f t="shared" si="6"/>
        <v>0.00002777777778</v>
      </c>
      <c r="Q321" s="199">
        <f t="shared" si="7"/>
        <v>0.19633674</v>
      </c>
      <c r="R321" s="202">
        <f t="shared" si="8"/>
        <v>13.20911966</v>
      </c>
    </row>
    <row r="322">
      <c r="A322" s="162"/>
      <c r="B322" s="162"/>
      <c r="C322" s="248" t="s">
        <v>19</v>
      </c>
      <c r="D322" s="283" t="s">
        <v>705</v>
      </c>
      <c r="E322" s="318">
        <v>14.7</v>
      </c>
      <c r="F322" s="180" t="s">
        <v>210</v>
      </c>
      <c r="G322" s="320">
        <v>4.0</v>
      </c>
      <c r="H322" s="186">
        <f t="shared" si="1"/>
        <v>0.1818181818</v>
      </c>
      <c r="I322" s="318">
        <f t="shared" si="2"/>
        <v>2.672727273</v>
      </c>
      <c r="J322" s="191">
        <v>1200.0</v>
      </c>
      <c r="K322" s="193">
        <f t="shared" si="3"/>
        <v>0.002227272727</v>
      </c>
      <c r="L322" s="195">
        <f>Servente!$D$124</f>
        <v>5695.021066</v>
      </c>
      <c r="M322" s="198">
        <f t="shared" si="4"/>
        <v>0.0008333333333</v>
      </c>
      <c r="N322" s="199">
        <f t="shared" si="5"/>
        <v>4.745850889</v>
      </c>
      <c r="O322" s="199">
        <f>'Servente Líder'!$D$125</f>
        <v>7068.12264</v>
      </c>
      <c r="P322" s="200">
        <f t="shared" si="6"/>
        <v>0.00002777777778</v>
      </c>
      <c r="Q322" s="199">
        <f t="shared" si="7"/>
        <v>0.19633674</v>
      </c>
      <c r="R322" s="202">
        <f t="shared" si="8"/>
        <v>13.20911966</v>
      </c>
    </row>
    <row r="323">
      <c r="A323" s="162"/>
      <c r="B323" s="162"/>
      <c r="C323" s="248" t="s">
        <v>19</v>
      </c>
      <c r="D323" s="283" t="s">
        <v>706</v>
      </c>
      <c r="E323" s="318">
        <v>14.7</v>
      </c>
      <c r="F323" s="180" t="s">
        <v>210</v>
      </c>
      <c r="G323" s="320">
        <v>4.0</v>
      </c>
      <c r="H323" s="186">
        <f t="shared" si="1"/>
        <v>0.1818181818</v>
      </c>
      <c r="I323" s="318">
        <f t="shared" si="2"/>
        <v>2.672727273</v>
      </c>
      <c r="J323" s="191">
        <v>1200.0</v>
      </c>
      <c r="K323" s="193">
        <f t="shared" si="3"/>
        <v>0.002227272727</v>
      </c>
      <c r="L323" s="195">
        <f>Servente!$D$124</f>
        <v>5695.021066</v>
      </c>
      <c r="M323" s="198">
        <f t="shared" si="4"/>
        <v>0.0008333333333</v>
      </c>
      <c r="N323" s="199">
        <f t="shared" si="5"/>
        <v>4.745850889</v>
      </c>
      <c r="O323" s="199">
        <f>'Servente Líder'!$D$125</f>
        <v>7068.12264</v>
      </c>
      <c r="P323" s="200">
        <f t="shared" si="6"/>
        <v>0.00002777777778</v>
      </c>
      <c r="Q323" s="199">
        <f t="shared" si="7"/>
        <v>0.19633674</v>
      </c>
      <c r="R323" s="202">
        <f t="shared" si="8"/>
        <v>13.20911966</v>
      </c>
    </row>
    <row r="324">
      <c r="A324" s="162"/>
      <c r="B324" s="162"/>
      <c r="C324" s="248" t="s">
        <v>19</v>
      </c>
      <c r="D324" s="283" t="s">
        <v>707</v>
      </c>
      <c r="E324" s="318">
        <v>14.7</v>
      </c>
      <c r="F324" s="180" t="s">
        <v>210</v>
      </c>
      <c r="G324" s="320">
        <v>4.0</v>
      </c>
      <c r="H324" s="186">
        <f t="shared" si="1"/>
        <v>0.1818181818</v>
      </c>
      <c r="I324" s="318">
        <f t="shared" si="2"/>
        <v>2.672727273</v>
      </c>
      <c r="J324" s="191">
        <v>1200.0</v>
      </c>
      <c r="K324" s="193">
        <f t="shared" si="3"/>
        <v>0.002227272727</v>
      </c>
      <c r="L324" s="195">
        <f>Servente!$D$124</f>
        <v>5695.021066</v>
      </c>
      <c r="M324" s="198">
        <f t="shared" si="4"/>
        <v>0.0008333333333</v>
      </c>
      <c r="N324" s="199">
        <f t="shared" si="5"/>
        <v>4.745850889</v>
      </c>
      <c r="O324" s="199">
        <f>'Servente Líder'!$D$125</f>
        <v>7068.12264</v>
      </c>
      <c r="P324" s="200">
        <f t="shared" si="6"/>
        <v>0.00002777777778</v>
      </c>
      <c r="Q324" s="199">
        <f t="shared" si="7"/>
        <v>0.19633674</v>
      </c>
      <c r="R324" s="202">
        <f t="shared" si="8"/>
        <v>13.20911966</v>
      </c>
    </row>
    <row r="325">
      <c r="A325" s="162"/>
      <c r="B325" s="162"/>
      <c r="C325" s="248" t="s">
        <v>19</v>
      </c>
      <c r="D325" s="283" t="s">
        <v>708</v>
      </c>
      <c r="E325" s="318">
        <v>14.7</v>
      </c>
      <c r="F325" s="180" t="s">
        <v>210</v>
      </c>
      <c r="G325" s="320">
        <v>4.0</v>
      </c>
      <c r="H325" s="186">
        <f t="shared" si="1"/>
        <v>0.1818181818</v>
      </c>
      <c r="I325" s="318">
        <f t="shared" si="2"/>
        <v>2.672727273</v>
      </c>
      <c r="J325" s="191">
        <v>1200.0</v>
      </c>
      <c r="K325" s="193">
        <f t="shared" si="3"/>
        <v>0.002227272727</v>
      </c>
      <c r="L325" s="195">
        <f>Servente!$D$124</f>
        <v>5695.021066</v>
      </c>
      <c r="M325" s="198">
        <f t="shared" si="4"/>
        <v>0.0008333333333</v>
      </c>
      <c r="N325" s="199">
        <f t="shared" si="5"/>
        <v>4.745850889</v>
      </c>
      <c r="O325" s="199">
        <f>'Servente Líder'!$D$125</f>
        <v>7068.12264</v>
      </c>
      <c r="P325" s="200">
        <f t="shared" si="6"/>
        <v>0.00002777777778</v>
      </c>
      <c r="Q325" s="199">
        <f t="shared" si="7"/>
        <v>0.19633674</v>
      </c>
      <c r="R325" s="202">
        <f t="shared" si="8"/>
        <v>13.20911966</v>
      </c>
    </row>
    <row r="326">
      <c r="A326" s="162"/>
      <c r="B326" s="162"/>
      <c r="C326" s="248" t="s">
        <v>19</v>
      </c>
      <c r="D326" s="283" t="s">
        <v>709</v>
      </c>
      <c r="E326" s="318">
        <v>14.7</v>
      </c>
      <c r="F326" s="180" t="s">
        <v>210</v>
      </c>
      <c r="G326" s="320">
        <v>4.0</v>
      </c>
      <c r="H326" s="186">
        <f t="shared" si="1"/>
        <v>0.1818181818</v>
      </c>
      <c r="I326" s="318">
        <f t="shared" si="2"/>
        <v>2.672727273</v>
      </c>
      <c r="J326" s="191">
        <v>1200.0</v>
      </c>
      <c r="K326" s="193">
        <f t="shared" si="3"/>
        <v>0.002227272727</v>
      </c>
      <c r="L326" s="195">
        <f>Servente!$D$124</f>
        <v>5695.021066</v>
      </c>
      <c r="M326" s="198">
        <f t="shared" si="4"/>
        <v>0.0008333333333</v>
      </c>
      <c r="N326" s="199">
        <f t="shared" si="5"/>
        <v>4.745850889</v>
      </c>
      <c r="O326" s="199">
        <f>'Servente Líder'!$D$125</f>
        <v>7068.12264</v>
      </c>
      <c r="P326" s="200">
        <f t="shared" si="6"/>
        <v>0.00002777777778</v>
      </c>
      <c r="Q326" s="199">
        <f t="shared" si="7"/>
        <v>0.19633674</v>
      </c>
      <c r="R326" s="202">
        <f t="shared" si="8"/>
        <v>13.20911966</v>
      </c>
    </row>
    <row r="327">
      <c r="A327" s="162"/>
      <c r="B327" s="162"/>
      <c r="C327" s="248" t="s">
        <v>19</v>
      </c>
      <c r="D327" s="283" t="s">
        <v>710</v>
      </c>
      <c r="E327" s="318">
        <v>14.7</v>
      </c>
      <c r="F327" s="180" t="s">
        <v>210</v>
      </c>
      <c r="G327" s="320">
        <v>4.0</v>
      </c>
      <c r="H327" s="186">
        <f t="shared" si="1"/>
        <v>0.1818181818</v>
      </c>
      <c r="I327" s="318">
        <f t="shared" si="2"/>
        <v>2.672727273</v>
      </c>
      <c r="J327" s="191">
        <v>1200.0</v>
      </c>
      <c r="K327" s="193">
        <f t="shared" si="3"/>
        <v>0.002227272727</v>
      </c>
      <c r="L327" s="195">
        <f>Servente!$D$124</f>
        <v>5695.021066</v>
      </c>
      <c r="M327" s="198">
        <f t="shared" si="4"/>
        <v>0.0008333333333</v>
      </c>
      <c r="N327" s="199">
        <f t="shared" si="5"/>
        <v>4.745850889</v>
      </c>
      <c r="O327" s="199">
        <f>'Servente Líder'!$D$125</f>
        <v>7068.12264</v>
      </c>
      <c r="P327" s="200">
        <f t="shared" si="6"/>
        <v>0.00002777777778</v>
      </c>
      <c r="Q327" s="199">
        <f t="shared" si="7"/>
        <v>0.19633674</v>
      </c>
      <c r="R327" s="202">
        <f t="shared" si="8"/>
        <v>13.20911966</v>
      </c>
    </row>
    <row r="328">
      <c r="A328" s="165"/>
      <c r="B328" s="165"/>
      <c r="C328" s="248" t="s">
        <v>19</v>
      </c>
      <c r="D328" s="283" t="s">
        <v>711</v>
      </c>
      <c r="E328" s="318">
        <v>14.7</v>
      </c>
      <c r="F328" s="180" t="s">
        <v>210</v>
      </c>
      <c r="G328" s="320">
        <v>4.0</v>
      </c>
      <c r="H328" s="186">
        <f t="shared" si="1"/>
        <v>0.1818181818</v>
      </c>
      <c r="I328" s="318">
        <f t="shared" si="2"/>
        <v>2.672727273</v>
      </c>
      <c r="J328" s="191">
        <v>1200.0</v>
      </c>
      <c r="K328" s="193">
        <f t="shared" si="3"/>
        <v>0.002227272727</v>
      </c>
      <c r="L328" s="195">
        <f>Servente!$D$124</f>
        <v>5695.021066</v>
      </c>
      <c r="M328" s="198">
        <f t="shared" si="4"/>
        <v>0.0008333333333</v>
      </c>
      <c r="N328" s="199">
        <f t="shared" si="5"/>
        <v>4.745850889</v>
      </c>
      <c r="O328" s="199">
        <f>'Servente Líder'!$D$125</f>
        <v>7068.12264</v>
      </c>
      <c r="P328" s="200">
        <f t="shared" si="6"/>
        <v>0.00002777777778</v>
      </c>
      <c r="Q328" s="199">
        <f t="shared" si="7"/>
        <v>0.19633674</v>
      </c>
      <c r="R328" s="202">
        <f t="shared" si="8"/>
        <v>13.20911966</v>
      </c>
    </row>
    <row r="329">
      <c r="A329" s="248" t="s">
        <v>712</v>
      </c>
      <c r="B329" s="320" t="s">
        <v>324</v>
      </c>
      <c r="C329" s="248" t="s">
        <v>326</v>
      </c>
      <c r="D329" s="283" t="s">
        <v>248</v>
      </c>
      <c r="E329" s="318">
        <v>243.78</v>
      </c>
      <c r="F329" s="320" t="s">
        <v>667</v>
      </c>
      <c r="G329" s="320">
        <v>8.0</v>
      </c>
      <c r="H329" s="186">
        <f t="shared" si="1"/>
        <v>0.3636363636</v>
      </c>
      <c r="I329" s="318">
        <f t="shared" si="2"/>
        <v>88.64727273</v>
      </c>
      <c r="J329" s="191">
        <v>2700.0</v>
      </c>
      <c r="K329" s="193">
        <f t="shared" si="3"/>
        <v>0.03283232323</v>
      </c>
      <c r="L329" s="195">
        <f>Servente!$D$124</f>
        <v>5695.021066</v>
      </c>
      <c r="M329" s="198">
        <f t="shared" si="4"/>
        <v>0.0003703703704</v>
      </c>
      <c r="N329" s="199">
        <f t="shared" si="5"/>
        <v>2.109267062</v>
      </c>
      <c r="O329" s="199">
        <f>'Servente Líder'!$D$125</f>
        <v>7068.12264</v>
      </c>
      <c r="P329" s="200">
        <f t="shared" si="6"/>
        <v>0.00001234567901</v>
      </c>
      <c r="Q329" s="199">
        <f t="shared" si="7"/>
        <v>0.08726077333</v>
      </c>
      <c r="R329" s="202">
        <f t="shared" si="8"/>
        <v>194.716202</v>
      </c>
    </row>
    <row r="330">
      <c r="A330" s="175" t="s">
        <v>713</v>
      </c>
      <c r="B330" s="331" t="s">
        <v>329</v>
      </c>
      <c r="C330" s="248" t="s">
        <v>19</v>
      </c>
      <c r="D330" s="283" t="s">
        <v>418</v>
      </c>
      <c r="E330" s="318">
        <v>42.88</v>
      </c>
      <c r="F330" s="320" t="s">
        <v>377</v>
      </c>
      <c r="G330" s="320">
        <v>30.0</v>
      </c>
      <c r="H330" s="186">
        <f t="shared" si="1"/>
        <v>1.363636364</v>
      </c>
      <c r="I330" s="318">
        <f t="shared" si="2"/>
        <v>58.47272727</v>
      </c>
      <c r="J330" s="191">
        <v>1200.0</v>
      </c>
      <c r="K330" s="193">
        <f t="shared" si="3"/>
        <v>0.04872727273</v>
      </c>
      <c r="L330" s="195">
        <f>Servente!$D$124</f>
        <v>5695.021066</v>
      </c>
      <c r="M330" s="198">
        <f t="shared" si="4"/>
        <v>0.0008333333333</v>
      </c>
      <c r="N330" s="199">
        <f t="shared" si="5"/>
        <v>4.745850889</v>
      </c>
      <c r="O330" s="199">
        <f>'Servente Líder'!$D$125</f>
        <v>7068.12264</v>
      </c>
      <c r="P330" s="200">
        <f t="shared" si="6"/>
        <v>0.00002777777778</v>
      </c>
      <c r="Q330" s="199">
        <f t="shared" si="7"/>
        <v>0.19633674</v>
      </c>
      <c r="R330" s="202">
        <f t="shared" si="8"/>
        <v>288.9831893</v>
      </c>
    </row>
    <row r="331">
      <c r="A331" s="162"/>
      <c r="B331" s="162"/>
      <c r="C331" s="248" t="s">
        <v>19</v>
      </c>
      <c r="D331" s="283" t="s">
        <v>412</v>
      </c>
      <c r="E331" s="318">
        <v>17.84</v>
      </c>
      <c r="F331" s="320" t="s">
        <v>377</v>
      </c>
      <c r="G331" s="320">
        <v>30.0</v>
      </c>
      <c r="H331" s="186">
        <f t="shared" si="1"/>
        <v>1.363636364</v>
      </c>
      <c r="I331" s="318">
        <f t="shared" si="2"/>
        <v>24.32727273</v>
      </c>
      <c r="J331" s="191">
        <v>1200.0</v>
      </c>
      <c r="K331" s="193">
        <f t="shared" si="3"/>
        <v>0.02027272727</v>
      </c>
      <c r="L331" s="195">
        <f>Servente!$D$124</f>
        <v>5695.021066</v>
      </c>
      <c r="M331" s="198">
        <f t="shared" si="4"/>
        <v>0.0008333333333</v>
      </c>
      <c r="N331" s="199">
        <f t="shared" si="5"/>
        <v>4.745850889</v>
      </c>
      <c r="O331" s="199">
        <f>'Servente Líder'!$D$125</f>
        <v>7068.12264</v>
      </c>
      <c r="P331" s="200">
        <f t="shared" si="6"/>
        <v>0.00002777777778</v>
      </c>
      <c r="Q331" s="199">
        <f t="shared" si="7"/>
        <v>0.19633674</v>
      </c>
      <c r="R331" s="202">
        <f t="shared" si="8"/>
        <v>120.2299463</v>
      </c>
    </row>
    <row r="332">
      <c r="A332" s="162"/>
      <c r="B332" s="162"/>
      <c r="C332" s="248" t="s">
        <v>19</v>
      </c>
      <c r="D332" s="283" t="s">
        <v>413</v>
      </c>
      <c r="E332" s="318">
        <v>16.0</v>
      </c>
      <c r="F332" s="320" t="s">
        <v>377</v>
      </c>
      <c r="G332" s="320">
        <v>30.0</v>
      </c>
      <c r="H332" s="186">
        <f t="shared" si="1"/>
        <v>1.363636364</v>
      </c>
      <c r="I332" s="318">
        <f t="shared" si="2"/>
        <v>21.81818182</v>
      </c>
      <c r="J332" s="191">
        <v>1200.0</v>
      </c>
      <c r="K332" s="193">
        <f t="shared" si="3"/>
        <v>0.01818181818</v>
      </c>
      <c r="L332" s="195">
        <f>Servente!$D$124</f>
        <v>5695.021066</v>
      </c>
      <c r="M332" s="198">
        <f t="shared" si="4"/>
        <v>0.0008333333333</v>
      </c>
      <c r="N332" s="199">
        <f t="shared" si="5"/>
        <v>4.745850889</v>
      </c>
      <c r="O332" s="199">
        <f>'Servente Líder'!$D$125</f>
        <v>7068.12264</v>
      </c>
      <c r="P332" s="200">
        <f t="shared" si="6"/>
        <v>0.00002777777778</v>
      </c>
      <c r="Q332" s="199">
        <f t="shared" si="7"/>
        <v>0.19633674</v>
      </c>
      <c r="R332" s="202">
        <f t="shared" si="8"/>
        <v>107.8295483</v>
      </c>
    </row>
    <row r="333">
      <c r="A333" s="162"/>
      <c r="B333" s="162"/>
      <c r="C333" s="320" t="s">
        <v>24</v>
      </c>
      <c r="D333" s="283" t="s">
        <v>714</v>
      </c>
      <c r="E333" s="318">
        <v>15.55</v>
      </c>
      <c r="F333" s="320" t="s">
        <v>377</v>
      </c>
      <c r="G333" s="320">
        <v>30.0</v>
      </c>
      <c r="H333" s="186">
        <f t="shared" si="1"/>
        <v>1.363636364</v>
      </c>
      <c r="I333" s="318">
        <f t="shared" si="2"/>
        <v>21.20454545</v>
      </c>
      <c r="J333" s="191">
        <v>1500.0</v>
      </c>
      <c r="K333" s="193">
        <f t="shared" si="3"/>
        <v>0.01413636364</v>
      </c>
      <c r="L333" s="195">
        <f>Servente!$D$124</f>
        <v>5695.021066</v>
      </c>
      <c r="M333" s="198">
        <f t="shared" si="4"/>
        <v>0.0006666666667</v>
      </c>
      <c r="N333" s="199">
        <f t="shared" si="5"/>
        <v>3.796680711</v>
      </c>
      <c r="O333" s="199">
        <f>'Servente Líder'!$D$125</f>
        <v>7068.12264</v>
      </c>
      <c r="P333" s="200">
        <f t="shared" si="6"/>
        <v>0.00002222222222</v>
      </c>
      <c r="Q333" s="199">
        <f t="shared" si="7"/>
        <v>0.157069392</v>
      </c>
      <c r="R333" s="202">
        <f t="shared" si="8"/>
        <v>83.83747377</v>
      </c>
    </row>
    <row r="334">
      <c r="A334" s="162"/>
      <c r="B334" s="162"/>
      <c r="C334" s="320" t="s">
        <v>24</v>
      </c>
      <c r="D334" s="283" t="s">
        <v>715</v>
      </c>
      <c r="E334" s="318">
        <v>8.01</v>
      </c>
      <c r="F334" s="320" t="s">
        <v>377</v>
      </c>
      <c r="G334" s="320">
        <v>30.0</v>
      </c>
      <c r="H334" s="186">
        <f t="shared" si="1"/>
        <v>1.363636364</v>
      </c>
      <c r="I334" s="318">
        <f t="shared" si="2"/>
        <v>10.92272727</v>
      </c>
      <c r="J334" s="191">
        <v>1500.0</v>
      </c>
      <c r="K334" s="193">
        <f t="shared" si="3"/>
        <v>0.007281818182</v>
      </c>
      <c r="L334" s="195">
        <f>Servente!$D$124</f>
        <v>5695.021066</v>
      </c>
      <c r="M334" s="198">
        <f t="shared" si="4"/>
        <v>0.0006666666667</v>
      </c>
      <c r="N334" s="199">
        <f t="shared" si="5"/>
        <v>3.796680711</v>
      </c>
      <c r="O334" s="199">
        <f>'Servente Líder'!$D$125</f>
        <v>7068.12264</v>
      </c>
      <c r="P334" s="200">
        <f t="shared" si="6"/>
        <v>0.00002222222222</v>
      </c>
      <c r="Q334" s="199">
        <f t="shared" si="7"/>
        <v>0.157069392</v>
      </c>
      <c r="R334" s="202">
        <f t="shared" si="8"/>
        <v>43.18573408</v>
      </c>
    </row>
    <row r="335">
      <c r="A335" s="165"/>
      <c r="B335" s="165"/>
      <c r="C335" s="320" t="s">
        <v>43</v>
      </c>
      <c r="D335" s="283" t="s">
        <v>287</v>
      </c>
      <c r="E335" s="318">
        <v>8.07</v>
      </c>
      <c r="F335" s="180" t="s">
        <v>210</v>
      </c>
      <c r="G335" s="320">
        <v>4.0</v>
      </c>
      <c r="H335" s="186">
        <f t="shared" si="1"/>
        <v>0.1818181818</v>
      </c>
      <c r="I335" s="318">
        <f t="shared" si="2"/>
        <v>1.467272727</v>
      </c>
      <c r="J335" s="191">
        <v>2500.0</v>
      </c>
      <c r="K335" s="193">
        <f t="shared" si="3"/>
        <v>0.0005869090909</v>
      </c>
      <c r="L335" s="195">
        <f>Servente!$D$124</f>
        <v>5695.021066</v>
      </c>
      <c r="M335" s="198">
        <f t="shared" si="4"/>
        <v>0.0004</v>
      </c>
      <c r="N335" s="199">
        <f t="shared" si="5"/>
        <v>2.278008427</v>
      </c>
      <c r="O335" s="199">
        <f>'Servente Líder'!$D$125</f>
        <v>7068.12264</v>
      </c>
      <c r="P335" s="200">
        <f t="shared" si="6"/>
        <v>0.00001333333333</v>
      </c>
      <c r="Q335" s="199">
        <f t="shared" si="7"/>
        <v>0.0942416352</v>
      </c>
      <c r="R335" s="202">
        <f t="shared" si="8"/>
        <v>3.480737818</v>
      </c>
    </row>
    <row r="336">
      <c r="A336" s="175" t="s">
        <v>716</v>
      </c>
      <c r="B336" s="331" t="s">
        <v>329</v>
      </c>
      <c r="C336" s="248" t="s">
        <v>19</v>
      </c>
      <c r="D336" s="283" t="s">
        <v>418</v>
      </c>
      <c r="E336" s="318">
        <v>42.88</v>
      </c>
      <c r="F336" s="320" t="s">
        <v>377</v>
      </c>
      <c r="G336" s="320">
        <v>30.0</v>
      </c>
      <c r="H336" s="186">
        <f t="shared" si="1"/>
        <v>1.363636364</v>
      </c>
      <c r="I336" s="318">
        <f t="shared" si="2"/>
        <v>58.47272727</v>
      </c>
      <c r="J336" s="191">
        <v>1200.0</v>
      </c>
      <c r="K336" s="193">
        <f t="shared" si="3"/>
        <v>0.04872727273</v>
      </c>
      <c r="L336" s="195">
        <f>Servente!$D$124</f>
        <v>5695.021066</v>
      </c>
      <c r="M336" s="198">
        <f t="shared" si="4"/>
        <v>0.0008333333333</v>
      </c>
      <c r="N336" s="199">
        <f t="shared" si="5"/>
        <v>4.745850889</v>
      </c>
      <c r="O336" s="199">
        <f>'Servente Líder'!$D$125</f>
        <v>7068.12264</v>
      </c>
      <c r="P336" s="200">
        <f t="shared" si="6"/>
        <v>0.00002777777778</v>
      </c>
      <c r="Q336" s="199">
        <f t="shared" si="7"/>
        <v>0.19633674</v>
      </c>
      <c r="R336" s="202">
        <f t="shared" si="8"/>
        <v>288.9831893</v>
      </c>
    </row>
    <row r="337">
      <c r="A337" s="162"/>
      <c r="B337" s="162"/>
      <c r="C337" s="248" t="s">
        <v>19</v>
      </c>
      <c r="D337" s="283" t="s">
        <v>412</v>
      </c>
      <c r="E337" s="318">
        <v>17.84</v>
      </c>
      <c r="F337" s="320" t="s">
        <v>377</v>
      </c>
      <c r="G337" s="320">
        <v>30.0</v>
      </c>
      <c r="H337" s="186">
        <f t="shared" si="1"/>
        <v>1.363636364</v>
      </c>
      <c r="I337" s="318">
        <f t="shared" si="2"/>
        <v>24.32727273</v>
      </c>
      <c r="J337" s="191">
        <v>1200.0</v>
      </c>
      <c r="K337" s="193">
        <f t="shared" si="3"/>
        <v>0.02027272727</v>
      </c>
      <c r="L337" s="195">
        <f>Servente!$D$124</f>
        <v>5695.021066</v>
      </c>
      <c r="M337" s="198">
        <f t="shared" si="4"/>
        <v>0.0008333333333</v>
      </c>
      <c r="N337" s="199">
        <f t="shared" si="5"/>
        <v>4.745850889</v>
      </c>
      <c r="O337" s="199">
        <f>'Servente Líder'!$D$125</f>
        <v>7068.12264</v>
      </c>
      <c r="P337" s="200">
        <f t="shared" si="6"/>
        <v>0.00002777777778</v>
      </c>
      <c r="Q337" s="199">
        <f t="shared" si="7"/>
        <v>0.19633674</v>
      </c>
      <c r="R337" s="202">
        <f t="shared" si="8"/>
        <v>120.2299463</v>
      </c>
    </row>
    <row r="338">
      <c r="A338" s="162"/>
      <c r="B338" s="162"/>
      <c r="C338" s="248" t="s">
        <v>19</v>
      </c>
      <c r="D338" s="283" t="s">
        <v>413</v>
      </c>
      <c r="E338" s="318">
        <v>7.1</v>
      </c>
      <c r="F338" s="320" t="s">
        <v>377</v>
      </c>
      <c r="G338" s="320">
        <v>30.0</v>
      </c>
      <c r="H338" s="186">
        <f t="shared" si="1"/>
        <v>1.363636364</v>
      </c>
      <c r="I338" s="318">
        <f t="shared" si="2"/>
        <v>9.681818182</v>
      </c>
      <c r="J338" s="191">
        <v>1200.0</v>
      </c>
      <c r="K338" s="193">
        <f t="shared" si="3"/>
        <v>0.008068181818</v>
      </c>
      <c r="L338" s="195">
        <f>Servente!$D$124</f>
        <v>5695.021066</v>
      </c>
      <c r="M338" s="198">
        <f t="shared" si="4"/>
        <v>0.0008333333333</v>
      </c>
      <c r="N338" s="199">
        <f t="shared" si="5"/>
        <v>4.745850889</v>
      </c>
      <c r="O338" s="199">
        <f>'Servente Líder'!$D$125</f>
        <v>7068.12264</v>
      </c>
      <c r="P338" s="200">
        <f t="shared" si="6"/>
        <v>0.00002777777778</v>
      </c>
      <c r="Q338" s="199">
        <f t="shared" si="7"/>
        <v>0.19633674</v>
      </c>
      <c r="R338" s="202">
        <f t="shared" si="8"/>
        <v>47.84936204</v>
      </c>
    </row>
    <row r="339">
      <c r="A339" s="162"/>
      <c r="B339" s="162"/>
      <c r="C339" s="248" t="s">
        <v>19</v>
      </c>
      <c r="D339" s="283" t="s">
        <v>717</v>
      </c>
      <c r="E339" s="318">
        <v>7.12</v>
      </c>
      <c r="F339" s="320" t="s">
        <v>377</v>
      </c>
      <c r="G339" s="320">
        <v>30.0</v>
      </c>
      <c r="H339" s="186">
        <f t="shared" si="1"/>
        <v>1.363636364</v>
      </c>
      <c r="I339" s="318">
        <f t="shared" si="2"/>
        <v>9.709090909</v>
      </c>
      <c r="J339" s="191">
        <v>1200.0</v>
      </c>
      <c r="K339" s="193">
        <f t="shared" si="3"/>
        <v>0.008090909091</v>
      </c>
      <c r="L339" s="195">
        <f>Servente!$D$124</f>
        <v>5695.021066</v>
      </c>
      <c r="M339" s="198">
        <f t="shared" si="4"/>
        <v>0.0008333333333</v>
      </c>
      <c r="N339" s="199">
        <f t="shared" si="5"/>
        <v>4.745850889</v>
      </c>
      <c r="O339" s="199">
        <f>'Servente Líder'!$D$125</f>
        <v>7068.12264</v>
      </c>
      <c r="P339" s="200">
        <f t="shared" si="6"/>
        <v>0.00002777777778</v>
      </c>
      <c r="Q339" s="199">
        <f t="shared" si="7"/>
        <v>0.19633674</v>
      </c>
      <c r="R339" s="202">
        <f t="shared" si="8"/>
        <v>47.98414898</v>
      </c>
    </row>
    <row r="340">
      <c r="A340" s="165"/>
      <c r="B340" s="165"/>
      <c r="C340" s="248" t="s">
        <v>19</v>
      </c>
      <c r="D340" s="283" t="s">
        <v>718</v>
      </c>
      <c r="E340" s="318">
        <v>8.06</v>
      </c>
      <c r="F340" s="320" t="s">
        <v>377</v>
      </c>
      <c r="G340" s="320">
        <v>30.0</v>
      </c>
      <c r="H340" s="186">
        <f t="shared" si="1"/>
        <v>1.363636364</v>
      </c>
      <c r="I340" s="318">
        <f t="shared" si="2"/>
        <v>10.99090909</v>
      </c>
      <c r="J340" s="191">
        <v>1200.0</v>
      </c>
      <c r="K340" s="193">
        <f t="shared" si="3"/>
        <v>0.009159090909</v>
      </c>
      <c r="L340" s="195">
        <f>Servente!$D$124</f>
        <v>5695.021066</v>
      </c>
      <c r="M340" s="198">
        <f t="shared" si="4"/>
        <v>0.0008333333333</v>
      </c>
      <c r="N340" s="199">
        <f t="shared" si="5"/>
        <v>4.745850889</v>
      </c>
      <c r="O340" s="199">
        <f>'Servente Líder'!$D$125</f>
        <v>7068.12264</v>
      </c>
      <c r="P340" s="200">
        <f t="shared" si="6"/>
        <v>0.00002777777778</v>
      </c>
      <c r="Q340" s="199">
        <f t="shared" si="7"/>
        <v>0.19633674</v>
      </c>
      <c r="R340" s="202">
        <f t="shared" si="8"/>
        <v>54.31913494</v>
      </c>
    </row>
    <row r="341">
      <c r="A341" s="175" t="s">
        <v>719</v>
      </c>
      <c r="B341" s="331" t="s">
        <v>324</v>
      </c>
      <c r="C341" s="248" t="s">
        <v>326</v>
      </c>
      <c r="D341" s="283" t="s">
        <v>720</v>
      </c>
      <c r="E341" s="318">
        <v>197.21</v>
      </c>
      <c r="F341" s="320" t="s">
        <v>303</v>
      </c>
      <c r="G341" s="320">
        <v>1.0</v>
      </c>
      <c r="H341" s="186">
        <f t="shared" si="1"/>
        <v>0.04545454545</v>
      </c>
      <c r="I341" s="318">
        <f t="shared" si="2"/>
        <v>8.964090909</v>
      </c>
      <c r="J341" s="191">
        <v>2700.0</v>
      </c>
      <c r="K341" s="193">
        <f t="shared" si="3"/>
        <v>0.00332003367</v>
      </c>
      <c r="L341" s="195">
        <f>Servente!$D$124</f>
        <v>5695.021066</v>
      </c>
      <c r="M341" s="198">
        <f t="shared" si="4"/>
        <v>0.0003703703704</v>
      </c>
      <c r="N341" s="199">
        <f t="shared" si="5"/>
        <v>2.109267062</v>
      </c>
      <c r="O341" s="199">
        <f>'Servente Líder'!$D$125</f>
        <v>7068.12264</v>
      </c>
      <c r="P341" s="200">
        <f t="shared" si="6"/>
        <v>0.00001234567901</v>
      </c>
      <c r="Q341" s="199">
        <f t="shared" si="7"/>
        <v>0.08726077333</v>
      </c>
      <c r="R341" s="202">
        <f t="shared" si="8"/>
        <v>19.6898752</v>
      </c>
    </row>
    <row r="342">
      <c r="A342" s="162"/>
      <c r="B342" s="165"/>
      <c r="C342" s="248" t="s">
        <v>326</v>
      </c>
      <c r="D342" s="283" t="s">
        <v>721</v>
      </c>
      <c r="E342" s="318">
        <v>195.54</v>
      </c>
      <c r="F342" s="320" t="s">
        <v>303</v>
      </c>
      <c r="G342" s="320">
        <v>1.0</v>
      </c>
      <c r="H342" s="186">
        <f t="shared" si="1"/>
        <v>0.04545454545</v>
      </c>
      <c r="I342" s="318">
        <f t="shared" si="2"/>
        <v>8.888181818</v>
      </c>
      <c r="J342" s="191">
        <v>2700.0</v>
      </c>
      <c r="K342" s="193">
        <f t="shared" si="3"/>
        <v>0.003291919192</v>
      </c>
      <c r="L342" s="195">
        <f>Servente!$D$124</f>
        <v>5695.021066</v>
      </c>
      <c r="M342" s="198">
        <f t="shared" si="4"/>
        <v>0.0003703703704</v>
      </c>
      <c r="N342" s="199">
        <f t="shared" si="5"/>
        <v>2.109267062</v>
      </c>
      <c r="O342" s="199">
        <f>'Servente Líder'!$D$125</f>
        <v>7068.12264</v>
      </c>
      <c r="P342" s="200">
        <f t="shared" si="6"/>
        <v>0.00001234567901</v>
      </c>
      <c r="Q342" s="199">
        <f t="shared" si="7"/>
        <v>0.08726077333</v>
      </c>
      <c r="R342" s="202">
        <f t="shared" si="8"/>
        <v>19.52313877</v>
      </c>
    </row>
    <row r="343">
      <c r="A343" s="162"/>
      <c r="B343" s="331" t="s">
        <v>329</v>
      </c>
      <c r="C343" s="248" t="s">
        <v>19</v>
      </c>
      <c r="D343" s="283" t="s">
        <v>396</v>
      </c>
      <c r="E343" s="318">
        <v>7.56</v>
      </c>
      <c r="F343" s="180" t="s">
        <v>210</v>
      </c>
      <c r="G343" s="320">
        <v>4.0</v>
      </c>
      <c r="H343" s="186">
        <f t="shared" si="1"/>
        <v>0.1818181818</v>
      </c>
      <c r="I343" s="318">
        <f t="shared" si="2"/>
        <v>1.374545455</v>
      </c>
      <c r="J343" s="191">
        <v>1200.0</v>
      </c>
      <c r="K343" s="193">
        <f t="shared" si="3"/>
        <v>0.001145454545</v>
      </c>
      <c r="L343" s="195">
        <f>Servente!$D$124</f>
        <v>5695.021066</v>
      </c>
      <c r="M343" s="198">
        <f t="shared" si="4"/>
        <v>0.0008333333333</v>
      </c>
      <c r="N343" s="199">
        <f t="shared" si="5"/>
        <v>4.745850889</v>
      </c>
      <c r="O343" s="199">
        <f>'Servente Líder'!$D$125</f>
        <v>7068.12264</v>
      </c>
      <c r="P343" s="200">
        <f t="shared" si="6"/>
        <v>0.00002777777778</v>
      </c>
      <c r="Q343" s="199">
        <f t="shared" si="7"/>
        <v>0.19633674</v>
      </c>
      <c r="R343" s="202">
        <f t="shared" si="8"/>
        <v>6.79326154</v>
      </c>
    </row>
    <row r="344">
      <c r="A344" s="162"/>
      <c r="B344" s="162"/>
      <c r="C344" s="248" t="s">
        <v>19</v>
      </c>
      <c r="D344" s="283" t="s">
        <v>397</v>
      </c>
      <c r="E344" s="318">
        <v>15.93</v>
      </c>
      <c r="F344" s="180" t="s">
        <v>210</v>
      </c>
      <c r="G344" s="320">
        <v>4.0</v>
      </c>
      <c r="H344" s="186">
        <f t="shared" si="1"/>
        <v>0.1818181818</v>
      </c>
      <c r="I344" s="318">
        <f t="shared" si="2"/>
        <v>2.896363636</v>
      </c>
      <c r="J344" s="191">
        <v>1200.0</v>
      </c>
      <c r="K344" s="193">
        <f t="shared" si="3"/>
        <v>0.002413636364</v>
      </c>
      <c r="L344" s="195">
        <f>Servente!$D$124</f>
        <v>5695.021066</v>
      </c>
      <c r="M344" s="198">
        <f t="shared" si="4"/>
        <v>0.0008333333333</v>
      </c>
      <c r="N344" s="199">
        <f t="shared" si="5"/>
        <v>4.745850889</v>
      </c>
      <c r="O344" s="199">
        <f>'Servente Líder'!$D$125</f>
        <v>7068.12264</v>
      </c>
      <c r="P344" s="200">
        <f t="shared" si="6"/>
        <v>0.00002777777778</v>
      </c>
      <c r="Q344" s="199">
        <f t="shared" si="7"/>
        <v>0.19633674</v>
      </c>
      <c r="R344" s="202">
        <f t="shared" si="8"/>
        <v>14.31437253</v>
      </c>
    </row>
    <row r="345">
      <c r="A345" s="162"/>
      <c r="B345" s="162"/>
      <c r="C345" s="248" t="s">
        <v>19</v>
      </c>
      <c r="D345" s="283" t="s">
        <v>398</v>
      </c>
      <c r="E345" s="318">
        <v>16.67</v>
      </c>
      <c r="F345" s="180" t="s">
        <v>210</v>
      </c>
      <c r="G345" s="320">
        <v>4.0</v>
      </c>
      <c r="H345" s="186">
        <f t="shared" si="1"/>
        <v>0.1818181818</v>
      </c>
      <c r="I345" s="318">
        <f t="shared" si="2"/>
        <v>3.030909091</v>
      </c>
      <c r="J345" s="191">
        <v>1200.0</v>
      </c>
      <c r="K345" s="193">
        <f t="shared" si="3"/>
        <v>0.002525757576</v>
      </c>
      <c r="L345" s="195">
        <f>Servente!$D$124</f>
        <v>5695.021066</v>
      </c>
      <c r="M345" s="198">
        <f t="shared" si="4"/>
        <v>0.0008333333333</v>
      </c>
      <c r="N345" s="199">
        <f t="shared" si="5"/>
        <v>4.745850889</v>
      </c>
      <c r="O345" s="199">
        <f>'Servente Líder'!$D$125</f>
        <v>7068.12264</v>
      </c>
      <c r="P345" s="200">
        <f t="shared" si="6"/>
        <v>0.00002777777778</v>
      </c>
      <c r="Q345" s="199">
        <f t="shared" si="7"/>
        <v>0.19633674</v>
      </c>
      <c r="R345" s="202">
        <f t="shared" si="8"/>
        <v>14.97932141</v>
      </c>
    </row>
    <row r="346">
      <c r="A346" s="162"/>
      <c r="B346" s="162"/>
      <c r="C346" s="320" t="s">
        <v>24</v>
      </c>
      <c r="D346" s="283" t="s">
        <v>248</v>
      </c>
      <c r="E346" s="318">
        <v>6.462644999999999</v>
      </c>
      <c r="F346" s="180" t="s">
        <v>210</v>
      </c>
      <c r="G346" s="320">
        <v>4.0</v>
      </c>
      <c r="H346" s="186">
        <f t="shared" si="1"/>
        <v>0.1818181818</v>
      </c>
      <c r="I346" s="318">
        <f t="shared" si="2"/>
        <v>1.175026364</v>
      </c>
      <c r="J346" s="191">
        <v>1500.0</v>
      </c>
      <c r="K346" s="193">
        <f t="shared" si="3"/>
        <v>0.0007833509091</v>
      </c>
      <c r="L346" s="195">
        <f>Servente!$D$124</f>
        <v>5695.021066</v>
      </c>
      <c r="M346" s="198">
        <f t="shared" si="4"/>
        <v>0.0006666666667</v>
      </c>
      <c r="N346" s="199">
        <f t="shared" si="5"/>
        <v>3.796680711</v>
      </c>
      <c r="O346" s="199">
        <f>'Servente Líder'!$D$125</f>
        <v>7068.12264</v>
      </c>
      <c r="P346" s="200">
        <f t="shared" si="6"/>
        <v>0.00002222222222</v>
      </c>
      <c r="Q346" s="199">
        <f t="shared" si="7"/>
        <v>0.157069392</v>
      </c>
      <c r="R346" s="202">
        <f t="shared" si="8"/>
        <v>4.645760606</v>
      </c>
    </row>
    <row r="347">
      <c r="A347" s="165"/>
      <c r="B347" s="165"/>
      <c r="C347" s="248" t="s">
        <v>19</v>
      </c>
      <c r="D347" s="283" t="s">
        <v>722</v>
      </c>
      <c r="E347" s="318">
        <v>3.78</v>
      </c>
      <c r="F347" s="180" t="s">
        <v>210</v>
      </c>
      <c r="G347" s="320">
        <v>4.0</v>
      </c>
      <c r="H347" s="186">
        <f t="shared" si="1"/>
        <v>0.1818181818</v>
      </c>
      <c r="I347" s="318">
        <f t="shared" si="2"/>
        <v>0.6872727273</v>
      </c>
      <c r="J347" s="191">
        <v>1200.0</v>
      </c>
      <c r="K347" s="193">
        <f t="shared" si="3"/>
        <v>0.0005727272727</v>
      </c>
      <c r="L347" s="195">
        <f>Servente!$D$124</f>
        <v>5695.021066</v>
      </c>
      <c r="M347" s="198">
        <f t="shared" si="4"/>
        <v>0.0008333333333</v>
      </c>
      <c r="N347" s="199">
        <f t="shared" si="5"/>
        <v>4.745850889</v>
      </c>
      <c r="O347" s="199">
        <f>'Servente Líder'!$D$125</f>
        <v>7068.12264</v>
      </c>
      <c r="P347" s="200">
        <f t="shared" si="6"/>
        <v>0.00002777777778</v>
      </c>
      <c r="Q347" s="199">
        <f t="shared" si="7"/>
        <v>0.19633674</v>
      </c>
      <c r="R347" s="202">
        <f t="shared" si="8"/>
        <v>3.39663077</v>
      </c>
    </row>
    <row r="348">
      <c r="A348" s="175" t="s">
        <v>723</v>
      </c>
      <c r="B348" s="331" t="s">
        <v>329</v>
      </c>
      <c r="C348" s="248" t="s">
        <v>19</v>
      </c>
      <c r="D348" s="283" t="s">
        <v>418</v>
      </c>
      <c r="E348" s="318">
        <v>74.75</v>
      </c>
      <c r="F348" s="180" t="s">
        <v>210</v>
      </c>
      <c r="G348" s="320">
        <v>4.0</v>
      </c>
      <c r="H348" s="186">
        <f t="shared" si="1"/>
        <v>0.1818181818</v>
      </c>
      <c r="I348" s="318">
        <f t="shared" si="2"/>
        <v>13.59090909</v>
      </c>
      <c r="J348" s="191">
        <v>1200.0</v>
      </c>
      <c r="K348" s="193">
        <f t="shared" si="3"/>
        <v>0.01132575758</v>
      </c>
      <c r="L348" s="195">
        <f>Servente!$D$124</f>
        <v>5695.021066</v>
      </c>
      <c r="M348" s="198">
        <f t="shared" si="4"/>
        <v>0.0008333333333</v>
      </c>
      <c r="N348" s="199">
        <f t="shared" si="5"/>
        <v>4.745850889</v>
      </c>
      <c r="O348" s="199">
        <f>'Servente Líder'!$D$125</f>
        <v>7068.12264</v>
      </c>
      <c r="P348" s="200">
        <f t="shared" si="6"/>
        <v>0.00002777777778</v>
      </c>
      <c r="Q348" s="199">
        <f t="shared" si="7"/>
        <v>0.19633674</v>
      </c>
      <c r="R348" s="202">
        <f t="shared" si="8"/>
        <v>67.16882277</v>
      </c>
    </row>
    <row r="349">
      <c r="A349" s="162"/>
      <c r="B349" s="162"/>
      <c r="C349" s="320" t="s">
        <v>43</v>
      </c>
      <c r="D349" s="283" t="s">
        <v>724</v>
      </c>
      <c r="E349" s="318">
        <v>8.58</v>
      </c>
      <c r="F349" s="180" t="s">
        <v>255</v>
      </c>
      <c r="G349" s="320">
        <v>2.0</v>
      </c>
      <c r="H349" s="186">
        <f t="shared" si="1"/>
        <v>0.09090909091</v>
      </c>
      <c r="I349" s="318">
        <f t="shared" si="2"/>
        <v>0.78</v>
      </c>
      <c r="J349" s="191">
        <v>2500.0</v>
      </c>
      <c r="K349" s="193">
        <f t="shared" si="3"/>
        <v>0.000312</v>
      </c>
      <c r="L349" s="195">
        <f>Servente!$D$124</f>
        <v>5695.021066</v>
      </c>
      <c r="M349" s="198">
        <f t="shared" si="4"/>
        <v>0.0004</v>
      </c>
      <c r="N349" s="199">
        <f t="shared" si="5"/>
        <v>2.278008427</v>
      </c>
      <c r="O349" s="199">
        <f>'Servente Líder'!$D$125</f>
        <v>7068.12264</v>
      </c>
      <c r="P349" s="200">
        <f t="shared" si="6"/>
        <v>0.00001333333333</v>
      </c>
      <c r="Q349" s="199">
        <f t="shared" si="7"/>
        <v>0.0942416352</v>
      </c>
      <c r="R349" s="202">
        <f t="shared" si="8"/>
        <v>1.850355048</v>
      </c>
    </row>
    <row r="350">
      <c r="A350" s="162"/>
      <c r="B350" s="162"/>
      <c r="C350" s="320" t="s">
        <v>43</v>
      </c>
      <c r="D350" s="283" t="s">
        <v>725</v>
      </c>
      <c r="E350" s="318">
        <v>8.58</v>
      </c>
      <c r="F350" s="320" t="s">
        <v>255</v>
      </c>
      <c r="G350" s="320">
        <v>2.0</v>
      </c>
      <c r="H350" s="186">
        <f t="shared" si="1"/>
        <v>0.09090909091</v>
      </c>
      <c r="I350" s="318">
        <f t="shared" si="2"/>
        <v>0.78</v>
      </c>
      <c r="J350" s="191">
        <v>2500.0</v>
      </c>
      <c r="K350" s="193">
        <f t="shared" si="3"/>
        <v>0.000312</v>
      </c>
      <c r="L350" s="195">
        <f>Servente!$D$124</f>
        <v>5695.021066</v>
      </c>
      <c r="M350" s="198">
        <f t="shared" si="4"/>
        <v>0.0004</v>
      </c>
      <c r="N350" s="199">
        <f t="shared" si="5"/>
        <v>2.278008427</v>
      </c>
      <c r="O350" s="199">
        <f>'Servente Líder'!$D$125</f>
        <v>7068.12264</v>
      </c>
      <c r="P350" s="200">
        <f t="shared" si="6"/>
        <v>0.00001333333333</v>
      </c>
      <c r="Q350" s="199">
        <f t="shared" si="7"/>
        <v>0.0942416352</v>
      </c>
      <c r="R350" s="202">
        <f t="shared" si="8"/>
        <v>1.850355048</v>
      </c>
    </row>
    <row r="351">
      <c r="A351" s="162"/>
      <c r="B351" s="162"/>
      <c r="C351" s="320" t="s">
        <v>39</v>
      </c>
      <c r="D351" s="283" t="s">
        <v>726</v>
      </c>
      <c r="E351" s="318">
        <v>47.52</v>
      </c>
      <c r="F351" s="320" t="s">
        <v>303</v>
      </c>
      <c r="G351" s="320">
        <v>1.0</v>
      </c>
      <c r="H351" s="186">
        <f t="shared" si="1"/>
        <v>0.04545454545</v>
      </c>
      <c r="I351" s="318">
        <f t="shared" si="2"/>
        <v>2.16</v>
      </c>
      <c r="J351" s="191">
        <v>1800.0</v>
      </c>
      <c r="K351" s="193">
        <f t="shared" si="3"/>
        <v>0.0012</v>
      </c>
      <c r="L351" s="195">
        <f>Servente!$D$124</f>
        <v>5695.021066</v>
      </c>
      <c r="M351" s="198">
        <f t="shared" si="4"/>
        <v>0.0005555555556</v>
      </c>
      <c r="N351" s="199">
        <f t="shared" si="5"/>
        <v>3.163900592</v>
      </c>
      <c r="O351" s="199">
        <f>'Servente Líder'!$D$125</f>
        <v>7068.12264</v>
      </c>
      <c r="P351" s="200">
        <f t="shared" si="6"/>
        <v>0.00001851851852</v>
      </c>
      <c r="Q351" s="199">
        <f t="shared" si="7"/>
        <v>0.13089116</v>
      </c>
      <c r="R351" s="202">
        <f t="shared" si="8"/>
        <v>7.116750185</v>
      </c>
    </row>
    <row r="352">
      <c r="A352" s="162"/>
      <c r="B352" s="165"/>
      <c r="C352" s="320" t="s">
        <v>39</v>
      </c>
      <c r="D352" s="283" t="s">
        <v>727</v>
      </c>
      <c r="E352" s="318">
        <v>194.04</v>
      </c>
      <c r="F352" s="320" t="s">
        <v>303</v>
      </c>
      <c r="G352" s="320">
        <v>1.0</v>
      </c>
      <c r="H352" s="186">
        <f t="shared" si="1"/>
        <v>0.04545454545</v>
      </c>
      <c r="I352" s="318">
        <f t="shared" si="2"/>
        <v>8.82</v>
      </c>
      <c r="J352" s="191">
        <v>1800.0</v>
      </c>
      <c r="K352" s="193">
        <f t="shared" si="3"/>
        <v>0.0049</v>
      </c>
      <c r="L352" s="195">
        <f>Servente!$D$124</f>
        <v>5695.021066</v>
      </c>
      <c r="M352" s="198">
        <f t="shared" si="4"/>
        <v>0.0005555555556</v>
      </c>
      <c r="N352" s="199">
        <f t="shared" si="5"/>
        <v>3.163900592</v>
      </c>
      <c r="O352" s="199">
        <f>'Servente Líder'!$D$125</f>
        <v>7068.12264</v>
      </c>
      <c r="P352" s="200">
        <f t="shared" si="6"/>
        <v>0.00001851851852</v>
      </c>
      <c r="Q352" s="199">
        <f t="shared" si="7"/>
        <v>0.13089116</v>
      </c>
      <c r="R352" s="202">
        <f t="shared" si="8"/>
        <v>29.06006326</v>
      </c>
    </row>
    <row r="353">
      <c r="A353" s="165"/>
      <c r="B353" s="320" t="s">
        <v>324</v>
      </c>
      <c r="C353" s="248" t="s">
        <v>326</v>
      </c>
      <c r="D353" s="283" t="s">
        <v>327</v>
      </c>
      <c r="E353" s="318">
        <v>35.72</v>
      </c>
      <c r="F353" s="180" t="s">
        <v>210</v>
      </c>
      <c r="G353" s="320">
        <v>4.0</v>
      </c>
      <c r="H353" s="186">
        <f t="shared" si="1"/>
        <v>0.1818181818</v>
      </c>
      <c r="I353" s="318">
        <f t="shared" si="2"/>
        <v>6.494545455</v>
      </c>
      <c r="J353" s="191">
        <v>2700.0</v>
      </c>
      <c r="K353" s="193">
        <f t="shared" si="3"/>
        <v>0.002405387205</v>
      </c>
      <c r="L353" s="195">
        <f>Servente!$D$124</f>
        <v>5695.021066</v>
      </c>
      <c r="M353" s="198">
        <f t="shared" si="4"/>
        <v>0.0003703703704</v>
      </c>
      <c r="N353" s="199">
        <f t="shared" si="5"/>
        <v>2.109267062</v>
      </c>
      <c r="O353" s="199">
        <f>'Servente Líder'!$D$125</f>
        <v>7068.12264</v>
      </c>
      <c r="P353" s="200">
        <f t="shared" si="6"/>
        <v>0.00001234567901</v>
      </c>
      <c r="Q353" s="199">
        <f t="shared" si="7"/>
        <v>0.08726077333</v>
      </c>
      <c r="R353" s="202">
        <f t="shared" si="8"/>
        <v>14.26544987</v>
      </c>
    </row>
    <row r="354">
      <c r="A354" s="248" t="s">
        <v>728</v>
      </c>
      <c r="B354" s="320" t="s">
        <v>205</v>
      </c>
      <c r="C354" s="248" t="s">
        <v>19</v>
      </c>
      <c r="D354" s="332" t="s">
        <v>728</v>
      </c>
      <c r="E354" s="333">
        <v>320.21</v>
      </c>
      <c r="F354" s="180" t="s">
        <v>210</v>
      </c>
      <c r="G354" s="320">
        <v>4.0</v>
      </c>
      <c r="H354" s="186">
        <f t="shared" si="1"/>
        <v>0.1818181818</v>
      </c>
      <c r="I354" s="318">
        <f t="shared" si="2"/>
        <v>58.22</v>
      </c>
      <c r="J354" s="191">
        <v>1200.0</v>
      </c>
      <c r="K354" s="193">
        <f t="shared" si="3"/>
        <v>0.04851666667</v>
      </c>
      <c r="L354" s="195">
        <f>Servente!$D$124</f>
        <v>5695.021066</v>
      </c>
      <c r="M354" s="198">
        <f t="shared" si="4"/>
        <v>0.0008333333333</v>
      </c>
      <c r="N354" s="199">
        <f t="shared" si="5"/>
        <v>4.745850889</v>
      </c>
      <c r="O354" s="199">
        <f>'Servente Líder'!$D$125</f>
        <v>7068.12264</v>
      </c>
      <c r="P354" s="200">
        <f t="shared" si="6"/>
        <v>0.00002777777778</v>
      </c>
      <c r="Q354" s="199">
        <f t="shared" si="7"/>
        <v>0.19633674</v>
      </c>
      <c r="R354" s="202">
        <f t="shared" si="8"/>
        <v>287.7341637</v>
      </c>
    </row>
    <row r="355">
      <c r="A355" s="422" t="s">
        <v>729</v>
      </c>
      <c r="D355" s="279"/>
      <c r="E355" s="423">
        <f>SUM(E35:E354)</f>
        <v>13371.71265</v>
      </c>
      <c r="I355" s="424">
        <f>SUM(I35:I354)</f>
        <v>8251.481845</v>
      </c>
      <c r="J355" s="425"/>
      <c r="K355" s="423">
        <f>SUM(K35:K354)</f>
        <v>6.731073553</v>
      </c>
      <c r="L355" s="426"/>
      <c r="N355" s="427"/>
      <c r="O355" s="427"/>
      <c r="P355" s="427"/>
      <c r="R355" s="428">
        <f>SUM(R35:R354)</f>
        <v>39919.47413</v>
      </c>
    </row>
    <row r="356">
      <c r="A356" s="279"/>
      <c r="D356" s="279"/>
      <c r="J356" s="425"/>
      <c r="K356" s="429"/>
      <c r="L356" s="426"/>
    </row>
    <row r="357">
      <c r="A357" s="279"/>
      <c r="D357" s="279"/>
      <c r="J357" s="425"/>
      <c r="K357" s="429"/>
      <c r="L357" s="426"/>
    </row>
    <row r="358">
      <c r="A358" s="138" t="s">
        <v>157</v>
      </c>
      <c r="B358" s="46"/>
      <c r="C358" s="46"/>
      <c r="D358" s="46"/>
      <c r="E358" s="46"/>
      <c r="F358" s="46"/>
      <c r="G358" s="46"/>
      <c r="H358" s="46"/>
      <c r="I358" s="46"/>
      <c r="J358" s="46"/>
      <c r="K358" s="46"/>
      <c r="L358" s="46"/>
      <c r="M358" s="46"/>
      <c r="N358" s="46"/>
      <c r="O358" s="46"/>
      <c r="P358" s="46"/>
      <c r="Q358" s="46"/>
      <c r="R358" s="17"/>
    </row>
    <row r="359">
      <c r="A359" s="430" t="s">
        <v>159</v>
      </c>
      <c r="B359" s="430" t="s">
        <v>160</v>
      </c>
      <c r="C359" s="430" t="s">
        <v>162</v>
      </c>
      <c r="D359" s="430" t="s">
        <v>730</v>
      </c>
      <c r="E359" s="430" t="s">
        <v>731</v>
      </c>
      <c r="F359" s="431" t="s">
        <v>167</v>
      </c>
      <c r="G359" s="46"/>
      <c r="H359" s="17"/>
      <c r="I359" s="430" t="s">
        <v>169</v>
      </c>
      <c r="J359" s="432" t="s">
        <v>172</v>
      </c>
      <c r="K359" s="433" t="s">
        <v>173</v>
      </c>
      <c r="L359" s="434" t="s">
        <v>177</v>
      </c>
      <c r="M359" s="46"/>
      <c r="N359" s="46"/>
      <c r="O359" s="46"/>
      <c r="P359" s="46"/>
      <c r="Q359" s="46"/>
      <c r="R359" s="430" t="s">
        <v>181</v>
      </c>
    </row>
    <row r="360">
      <c r="A360" s="162"/>
      <c r="B360" s="162"/>
      <c r="C360" s="162"/>
      <c r="D360" s="162"/>
      <c r="E360" s="162"/>
      <c r="F360" s="430" t="s">
        <v>185</v>
      </c>
      <c r="G360" s="430" t="s">
        <v>186</v>
      </c>
      <c r="H360" s="430" t="s">
        <v>187</v>
      </c>
      <c r="I360" s="162"/>
      <c r="J360" s="162"/>
      <c r="K360" s="162"/>
      <c r="L360" s="434" t="s">
        <v>732</v>
      </c>
      <c r="M360" s="46"/>
      <c r="N360" s="46"/>
      <c r="O360" s="435" t="s">
        <v>191</v>
      </c>
      <c r="P360" s="46"/>
      <c r="Q360" s="17"/>
      <c r="R360" s="162"/>
    </row>
    <row r="361">
      <c r="A361" s="165"/>
      <c r="B361" s="165"/>
      <c r="C361" s="165"/>
      <c r="D361" s="165"/>
      <c r="E361" s="165"/>
      <c r="F361" s="165"/>
      <c r="G361" s="165"/>
      <c r="H361" s="165"/>
      <c r="I361" s="165"/>
      <c r="J361" s="165"/>
      <c r="K361" s="165"/>
      <c r="L361" s="436" t="s">
        <v>193</v>
      </c>
      <c r="M361" s="437" t="s">
        <v>195</v>
      </c>
      <c r="N361" s="437" t="s">
        <v>198</v>
      </c>
      <c r="O361" s="436" t="s">
        <v>199</v>
      </c>
      <c r="P361" s="437" t="s">
        <v>200</v>
      </c>
      <c r="Q361" s="437" t="s">
        <v>201</v>
      </c>
      <c r="R361" s="165"/>
    </row>
    <row r="362">
      <c r="A362" s="438" t="s">
        <v>733</v>
      </c>
      <c r="B362" s="438" t="s">
        <v>734</v>
      </c>
      <c r="C362" s="438" t="s">
        <v>735</v>
      </c>
      <c r="D362" s="439" t="s">
        <v>736</v>
      </c>
      <c r="E362" s="440">
        <v>1256.02</v>
      </c>
      <c r="F362" s="441" t="s">
        <v>303</v>
      </c>
      <c r="G362" s="441">
        <v>1.0</v>
      </c>
      <c r="H362" s="442">
        <f>G362/22</f>
        <v>0.04545454545</v>
      </c>
      <c r="I362" s="440">
        <f>E362*H362</f>
        <v>57.09181818</v>
      </c>
      <c r="J362" s="443">
        <v>380.0</v>
      </c>
      <c r="K362" s="444">
        <f>I362/J362</f>
        <v>0.1502416268</v>
      </c>
      <c r="L362" s="445">
        <f>Servente!$D$124</f>
        <v>5695.021066</v>
      </c>
      <c r="M362" s="446">
        <f>1/J362</f>
        <v>0.002631578947</v>
      </c>
      <c r="N362" s="447">
        <f>L362*M362</f>
        <v>14.98689754</v>
      </c>
      <c r="O362" s="447">
        <f>'Servente Líder'!$D$125</f>
        <v>7068.12264</v>
      </c>
      <c r="P362" s="448">
        <f>M362/30</f>
        <v>0.00008771929825</v>
      </c>
      <c r="Q362" s="447">
        <f>O362*P362</f>
        <v>0.6200107579</v>
      </c>
      <c r="R362" s="449">
        <f>(N362+Q362)*I362</f>
        <v>891.0267711</v>
      </c>
    </row>
    <row r="363">
      <c r="A363" s="450" t="s">
        <v>729</v>
      </c>
      <c r="B363" s="451"/>
      <c r="C363" s="451"/>
      <c r="D363" s="451"/>
      <c r="E363" s="452">
        <f>E362</f>
        <v>1256.02</v>
      </c>
      <c r="F363" s="451"/>
      <c r="G363" s="451"/>
      <c r="H363" s="451"/>
      <c r="I363" s="452">
        <f>I362</f>
        <v>57.09181818</v>
      </c>
      <c r="J363" s="453"/>
      <c r="K363" s="454">
        <f>K362</f>
        <v>0.1502416268</v>
      </c>
      <c r="L363" s="455"/>
      <c r="M363" s="451"/>
      <c r="N363" s="451"/>
      <c r="O363" s="451"/>
      <c r="P363" s="451"/>
      <c r="Q363" s="451"/>
      <c r="R363" s="456">
        <f>R362</f>
        <v>891.0267711</v>
      </c>
    </row>
    <row r="364">
      <c r="A364" s="279"/>
      <c r="D364" s="279"/>
      <c r="J364" s="425"/>
      <c r="K364" s="429"/>
      <c r="L364" s="426"/>
    </row>
    <row r="365">
      <c r="A365" s="279"/>
      <c r="D365" s="279"/>
      <c r="J365" s="425"/>
      <c r="K365" s="429"/>
      <c r="L365" s="426"/>
    </row>
    <row r="366">
      <c r="A366" s="279"/>
      <c r="D366" s="279"/>
      <c r="J366" s="425"/>
      <c r="K366" s="429"/>
      <c r="L366" s="426"/>
    </row>
    <row r="367">
      <c r="A367" s="422" t="s">
        <v>737</v>
      </c>
    </row>
    <row r="368">
      <c r="A368" s="145" t="s">
        <v>159</v>
      </c>
      <c r="B368" s="145" t="s">
        <v>160</v>
      </c>
      <c r="C368" s="145" t="s">
        <v>162</v>
      </c>
      <c r="D368" s="150" t="s">
        <v>738</v>
      </c>
      <c r="E368" s="150" t="s">
        <v>739</v>
      </c>
      <c r="F368" s="151" t="s">
        <v>167</v>
      </c>
      <c r="G368" s="46"/>
      <c r="H368" s="17"/>
      <c r="I368" s="145" t="s">
        <v>169</v>
      </c>
      <c r="J368" s="153" t="s">
        <v>172</v>
      </c>
      <c r="K368" s="156" t="s">
        <v>173</v>
      </c>
      <c r="L368" s="159" t="s">
        <v>177</v>
      </c>
      <c r="M368" s="46"/>
      <c r="N368" s="46"/>
      <c r="O368" s="46"/>
      <c r="P368" s="46"/>
      <c r="Q368" s="46"/>
      <c r="R368" s="145" t="s">
        <v>181</v>
      </c>
    </row>
    <row r="369">
      <c r="A369" s="162"/>
      <c r="B369" s="162"/>
      <c r="C369" s="162"/>
      <c r="D369" s="162"/>
      <c r="E369" s="162"/>
      <c r="F369" s="145" t="s">
        <v>185</v>
      </c>
      <c r="G369" s="145" t="s">
        <v>186</v>
      </c>
      <c r="H369" s="145" t="s">
        <v>187</v>
      </c>
      <c r="I369" s="162"/>
      <c r="J369" s="162"/>
      <c r="K369" s="162"/>
      <c r="L369" s="163" t="s">
        <v>740</v>
      </c>
      <c r="M369" s="46"/>
      <c r="N369" s="46"/>
      <c r="O369" s="164" t="s">
        <v>191</v>
      </c>
      <c r="P369" s="46"/>
      <c r="Q369" s="17"/>
      <c r="R369" s="162"/>
    </row>
    <row r="370">
      <c r="A370" s="165"/>
      <c r="B370" s="165"/>
      <c r="C370" s="165"/>
      <c r="D370" s="165"/>
      <c r="E370" s="165"/>
      <c r="F370" s="165"/>
      <c r="G370" s="165"/>
      <c r="H370" s="165"/>
      <c r="I370" s="165"/>
      <c r="J370" s="165"/>
      <c r="K370" s="165"/>
      <c r="L370" s="167" t="s">
        <v>193</v>
      </c>
      <c r="M370" s="170" t="s">
        <v>195</v>
      </c>
      <c r="N370" s="170" t="s">
        <v>198</v>
      </c>
      <c r="O370" s="167" t="s">
        <v>199</v>
      </c>
      <c r="P370" s="170" t="s">
        <v>200</v>
      </c>
      <c r="Q370" s="170" t="s">
        <v>201</v>
      </c>
      <c r="R370" s="165"/>
    </row>
    <row r="371">
      <c r="A371" s="457" t="s">
        <v>202</v>
      </c>
      <c r="B371" s="457" t="s">
        <v>205</v>
      </c>
      <c r="C371" s="457" t="s">
        <v>29</v>
      </c>
      <c r="D371" s="178" t="s">
        <v>741</v>
      </c>
      <c r="E371" s="284">
        <v>5.17</v>
      </c>
      <c r="F371" s="458" t="s">
        <v>210</v>
      </c>
      <c r="G371" s="458">
        <v>4.0</v>
      </c>
      <c r="H371" s="442">
        <f t="shared" ref="H371:H410" si="9">G371/22</f>
        <v>0.1818181818</v>
      </c>
      <c r="I371" s="286">
        <f t="shared" ref="I371:I410" si="10">E371*H371</f>
        <v>0.94</v>
      </c>
      <c r="J371" s="459">
        <v>300.0</v>
      </c>
      <c r="K371" s="193">
        <f t="shared" ref="K371:K410" si="11">I371/J371</f>
        <v>0.003133333333</v>
      </c>
      <c r="L371" s="445">
        <f>Servente!$D$124</f>
        <v>5695.021066</v>
      </c>
      <c r="M371" s="198">
        <f t="shared" ref="M371:M410" si="12">1/J371</f>
        <v>0.003333333333</v>
      </c>
      <c r="N371" s="199">
        <f t="shared" ref="N371:N410" si="13">L371*M371</f>
        <v>18.98340355</v>
      </c>
      <c r="O371" s="199">
        <f>'Servente Líder'!$D$125</f>
        <v>7068.12264</v>
      </c>
      <c r="P371" s="200">
        <f t="shared" ref="P371:P410" si="14">M371/30</f>
        <v>0.0001111111111</v>
      </c>
      <c r="Q371" s="199">
        <f t="shared" ref="Q371:Q410" si="15">O371*P371</f>
        <v>0.78534696</v>
      </c>
      <c r="R371" s="202">
        <f t="shared" ref="R371:R410" si="16">(N371+Q371)*I371</f>
        <v>18.58262548</v>
      </c>
    </row>
    <row r="372">
      <c r="A372" s="165"/>
      <c r="B372" s="165"/>
      <c r="C372" s="165"/>
      <c r="D372" s="460" t="s">
        <v>742</v>
      </c>
      <c r="E372" s="284">
        <v>5.15</v>
      </c>
      <c r="F372" s="458" t="s">
        <v>210</v>
      </c>
      <c r="G372" s="458">
        <v>4.0</v>
      </c>
      <c r="H372" s="442">
        <f t="shared" si="9"/>
        <v>0.1818181818</v>
      </c>
      <c r="I372" s="286">
        <f t="shared" si="10"/>
        <v>0.9363636364</v>
      </c>
      <c r="J372" s="459">
        <v>300.0</v>
      </c>
      <c r="K372" s="193">
        <f t="shared" si="11"/>
        <v>0.003121212121</v>
      </c>
      <c r="L372" s="445">
        <f>Servente!$D$124</f>
        <v>5695.021066</v>
      </c>
      <c r="M372" s="198">
        <f t="shared" si="12"/>
        <v>0.003333333333</v>
      </c>
      <c r="N372" s="199">
        <f t="shared" si="13"/>
        <v>18.98340355</v>
      </c>
      <c r="O372" s="199">
        <f>'Servente Líder'!$D$125</f>
        <v>7068.12264</v>
      </c>
      <c r="P372" s="200">
        <f t="shared" si="14"/>
        <v>0.0001111111111</v>
      </c>
      <c r="Q372" s="199">
        <f t="shared" si="15"/>
        <v>0.78534696</v>
      </c>
      <c r="R372" s="202">
        <f t="shared" si="16"/>
        <v>18.51073912</v>
      </c>
    </row>
    <row r="373">
      <c r="A373" s="461" t="s">
        <v>323</v>
      </c>
      <c r="B373" s="461" t="s">
        <v>329</v>
      </c>
      <c r="C373" s="462" t="s">
        <v>29</v>
      </c>
      <c r="D373" s="283" t="s">
        <v>743</v>
      </c>
      <c r="E373" s="284">
        <v>18.8</v>
      </c>
      <c r="F373" s="458" t="s">
        <v>210</v>
      </c>
      <c r="G373" s="458">
        <v>4.0</v>
      </c>
      <c r="H373" s="442">
        <f t="shared" si="9"/>
        <v>0.1818181818</v>
      </c>
      <c r="I373" s="286">
        <f t="shared" si="10"/>
        <v>3.418181818</v>
      </c>
      <c r="J373" s="459">
        <v>300.0</v>
      </c>
      <c r="K373" s="193">
        <f t="shared" si="11"/>
        <v>0.01139393939</v>
      </c>
      <c r="L373" s="445">
        <f>Servente!$D$124</f>
        <v>5695.021066</v>
      </c>
      <c r="M373" s="198">
        <f t="shared" si="12"/>
        <v>0.003333333333</v>
      </c>
      <c r="N373" s="199">
        <f t="shared" si="13"/>
        <v>18.98340355</v>
      </c>
      <c r="O373" s="199">
        <f>'Servente Líder'!$D$125</f>
        <v>7068.12264</v>
      </c>
      <c r="P373" s="200">
        <f t="shared" si="14"/>
        <v>0.0001111111111</v>
      </c>
      <c r="Q373" s="199">
        <f t="shared" si="15"/>
        <v>0.78534696</v>
      </c>
      <c r="R373" s="202">
        <f t="shared" si="16"/>
        <v>67.57318358</v>
      </c>
    </row>
    <row r="374">
      <c r="A374" s="165"/>
      <c r="B374" s="165"/>
      <c r="C374" s="462" t="s">
        <v>29</v>
      </c>
      <c r="D374" s="283" t="s">
        <v>744</v>
      </c>
      <c r="E374" s="284">
        <v>18.8</v>
      </c>
      <c r="F374" s="458" t="s">
        <v>210</v>
      </c>
      <c r="G374" s="458">
        <v>4.0</v>
      </c>
      <c r="H374" s="442">
        <f t="shared" si="9"/>
        <v>0.1818181818</v>
      </c>
      <c r="I374" s="286">
        <f t="shared" si="10"/>
        <v>3.418181818</v>
      </c>
      <c r="J374" s="459">
        <v>300.0</v>
      </c>
      <c r="K374" s="193">
        <f t="shared" si="11"/>
        <v>0.01139393939</v>
      </c>
      <c r="L374" s="445">
        <f>Servente!$D$124</f>
        <v>5695.021066</v>
      </c>
      <c r="M374" s="198">
        <f t="shared" si="12"/>
        <v>0.003333333333</v>
      </c>
      <c r="N374" s="199">
        <f t="shared" si="13"/>
        <v>18.98340355</v>
      </c>
      <c r="O374" s="199">
        <f>'Servente Líder'!$D$125</f>
        <v>7068.12264</v>
      </c>
      <c r="P374" s="200">
        <f t="shared" si="14"/>
        <v>0.0001111111111</v>
      </c>
      <c r="Q374" s="199">
        <f t="shared" si="15"/>
        <v>0.78534696</v>
      </c>
      <c r="R374" s="202">
        <f t="shared" si="16"/>
        <v>67.57318358</v>
      </c>
    </row>
    <row r="375">
      <c r="A375" s="463" t="s">
        <v>349</v>
      </c>
      <c r="B375" s="464" t="s">
        <v>329</v>
      </c>
      <c r="C375" s="462" t="s">
        <v>29</v>
      </c>
      <c r="D375" s="283" t="s">
        <v>745</v>
      </c>
      <c r="E375" s="284">
        <v>3.0</v>
      </c>
      <c r="F375" s="458" t="s">
        <v>377</v>
      </c>
      <c r="G375" s="458">
        <v>30.0</v>
      </c>
      <c r="H375" s="442">
        <f t="shared" si="9"/>
        <v>1.363636364</v>
      </c>
      <c r="I375" s="286">
        <f t="shared" si="10"/>
        <v>4.090909091</v>
      </c>
      <c r="J375" s="459">
        <v>300.0</v>
      </c>
      <c r="K375" s="193">
        <f t="shared" si="11"/>
        <v>0.01363636364</v>
      </c>
      <c r="L375" s="445">
        <f>Servente!$D$124</f>
        <v>5695.021066</v>
      </c>
      <c r="M375" s="198">
        <f t="shared" si="12"/>
        <v>0.003333333333</v>
      </c>
      <c r="N375" s="199">
        <f t="shared" si="13"/>
        <v>18.98340355</v>
      </c>
      <c r="O375" s="199">
        <f>'Servente Líder'!$D$125</f>
        <v>7068.12264</v>
      </c>
      <c r="P375" s="200">
        <f t="shared" si="14"/>
        <v>0.0001111111111</v>
      </c>
      <c r="Q375" s="199">
        <f t="shared" si="15"/>
        <v>0.78534696</v>
      </c>
      <c r="R375" s="202">
        <f t="shared" si="16"/>
        <v>80.8721612</v>
      </c>
    </row>
    <row r="376">
      <c r="A376" s="175" t="s">
        <v>643</v>
      </c>
      <c r="B376" s="465" t="s">
        <v>329</v>
      </c>
      <c r="C376" s="462" t="s">
        <v>29</v>
      </c>
      <c r="D376" s="283" t="s">
        <v>746</v>
      </c>
      <c r="E376" s="318">
        <v>9.25</v>
      </c>
      <c r="F376" s="458" t="s">
        <v>377</v>
      </c>
      <c r="G376" s="466">
        <v>30.0</v>
      </c>
      <c r="H376" s="442">
        <f t="shared" si="9"/>
        <v>1.363636364</v>
      </c>
      <c r="I376" s="318">
        <f t="shared" si="10"/>
        <v>12.61363636</v>
      </c>
      <c r="J376" s="459">
        <v>300.0</v>
      </c>
      <c r="K376" s="193">
        <f t="shared" si="11"/>
        <v>0.04204545455</v>
      </c>
      <c r="L376" s="445">
        <f>Servente!$D$124</f>
        <v>5695.021066</v>
      </c>
      <c r="M376" s="198">
        <f t="shared" si="12"/>
        <v>0.003333333333</v>
      </c>
      <c r="N376" s="199">
        <f t="shared" si="13"/>
        <v>18.98340355</v>
      </c>
      <c r="O376" s="199">
        <f>'Servente Líder'!$D$125</f>
        <v>7068.12264</v>
      </c>
      <c r="P376" s="200">
        <f t="shared" si="14"/>
        <v>0.0001111111111</v>
      </c>
      <c r="Q376" s="199">
        <f t="shared" si="15"/>
        <v>0.78534696</v>
      </c>
      <c r="R376" s="202">
        <f t="shared" si="16"/>
        <v>249.3558304</v>
      </c>
    </row>
    <row r="377">
      <c r="A377" s="165"/>
      <c r="B377" s="165"/>
      <c r="C377" s="462" t="s">
        <v>29</v>
      </c>
      <c r="D377" s="283" t="s">
        <v>743</v>
      </c>
      <c r="E377" s="318">
        <v>9.25</v>
      </c>
      <c r="F377" s="458" t="s">
        <v>377</v>
      </c>
      <c r="G377" s="466">
        <v>30.0</v>
      </c>
      <c r="H377" s="442">
        <f t="shared" si="9"/>
        <v>1.363636364</v>
      </c>
      <c r="I377" s="318">
        <f t="shared" si="10"/>
        <v>12.61363636</v>
      </c>
      <c r="J377" s="459">
        <v>300.0</v>
      </c>
      <c r="K377" s="193">
        <f t="shared" si="11"/>
        <v>0.04204545455</v>
      </c>
      <c r="L377" s="445">
        <f>Servente!$D$124</f>
        <v>5695.021066</v>
      </c>
      <c r="M377" s="198">
        <f t="shared" si="12"/>
        <v>0.003333333333</v>
      </c>
      <c r="N377" s="199">
        <f t="shared" si="13"/>
        <v>18.98340355</v>
      </c>
      <c r="O377" s="199">
        <f>'Servente Líder'!$D$125</f>
        <v>7068.12264</v>
      </c>
      <c r="P377" s="200">
        <f t="shared" si="14"/>
        <v>0.0001111111111</v>
      </c>
      <c r="Q377" s="199">
        <f t="shared" si="15"/>
        <v>0.78534696</v>
      </c>
      <c r="R377" s="202">
        <f t="shared" si="16"/>
        <v>249.3558304</v>
      </c>
    </row>
    <row r="378">
      <c r="A378" s="461" t="s">
        <v>409</v>
      </c>
      <c r="B378" s="465" t="s">
        <v>329</v>
      </c>
      <c r="C378" s="462" t="s">
        <v>29</v>
      </c>
      <c r="D378" s="283" t="s">
        <v>747</v>
      </c>
      <c r="E378" s="318">
        <v>2.87</v>
      </c>
      <c r="F378" s="458" t="s">
        <v>255</v>
      </c>
      <c r="G378" s="466">
        <v>2.0</v>
      </c>
      <c r="H378" s="442">
        <f t="shared" si="9"/>
        <v>0.09090909091</v>
      </c>
      <c r="I378" s="318">
        <f t="shared" si="10"/>
        <v>0.2609090909</v>
      </c>
      <c r="J378" s="459">
        <v>300.0</v>
      </c>
      <c r="K378" s="193">
        <f t="shared" si="11"/>
        <v>0.0008696969697</v>
      </c>
      <c r="L378" s="445">
        <f>Servente!$D$124</f>
        <v>5695.021066</v>
      </c>
      <c r="M378" s="198">
        <f t="shared" si="12"/>
        <v>0.003333333333</v>
      </c>
      <c r="N378" s="199">
        <f t="shared" si="13"/>
        <v>18.98340355</v>
      </c>
      <c r="O378" s="199">
        <f>'Servente Líder'!$D$125</f>
        <v>7068.12264</v>
      </c>
      <c r="P378" s="200">
        <f t="shared" si="14"/>
        <v>0.0001111111111</v>
      </c>
      <c r="Q378" s="199">
        <f t="shared" si="15"/>
        <v>0.78534696</v>
      </c>
      <c r="R378" s="202">
        <f t="shared" si="16"/>
        <v>5.157846725</v>
      </c>
    </row>
    <row r="379">
      <c r="A379" s="165"/>
      <c r="B379" s="165"/>
      <c r="C379" s="462" t="s">
        <v>29</v>
      </c>
      <c r="D379" s="283" t="s">
        <v>748</v>
      </c>
      <c r="E379" s="318">
        <v>2.87</v>
      </c>
      <c r="F379" s="458" t="s">
        <v>255</v>
      </c>
      <c r="G379" s="466">
        <v>2.0</v>
      </c>
      <c r="H379" s="442">
        <f t="shared" si="9"/>
        <v>0.09090909091</v>
      </c>
      <c r="I379" s="318">
        <f t="shared" si="10"/>
        <v>0.2609090909</v>
      </c>
      <c r="J379" s="459">
        <v>300.0</v>
      </c>
      <c r="K379" s="193">
        <f t="shared" si="11"/>
        <v>0.0008696969697</v>
      </c>
      <c r="L379" s="445">
        <f>Servente!$D$124</f>
        <v>5695.021066</v>
      </c>
      <c r="M379" s="198">
        <f t="shared" si="12"/>
        <v>0.003333333333</v>
      </c>
      <c r="N379" s="199">
        <f t="shared" si="13"/>
        <v>18.98340355</v>
      </c>
      <c r="O379" s="199">
        <f>'Servente Líder'!$D$125</f>
        <v>7068.12264</v>
      </c>
      <c r="P379" s="200">
        <f t="shared" si="14"/>
        <v>0.0001111111111</v>
      </c>
      <c r="Q379" s="199">
        <f t="shared" si="15"/>
        <v>0.78534696</v>
      </c>
      <c r="R379" s="202">
        <f t="shared" si="16"/>
        <v>5.157846725</v>
      </c>
    </row>
    <row r="380">
      <c r="A380" s="461" t="s">
        <v>411</v>
      </c>
      <c r="B380" s="465" t="s">
        <v>329</v>
      </c>
      <c r="C380" s="462" t="s">
        <v>29</v>
      </c>
      <c r="D380" s="283" t="s">
        <v>749</v>
      </c>
      <c r="E380" s="318">
        <v>9.32</v>
      </c>
      <c r="F380" s="458" t="s">
        <v>377</v>
      </c>
      <c r="G380" s="466">
        <v>30.0</v>
      </c>
      <c r="H380" s="442">
        <f t="shared" si="9"/>
        <v>1.363636364</v>
      </c>
      <c r="I380" s="318">
        <f t="shared" si="10"/>
        <v>12.70909091</v>
      </c>
      <c r="J380" s="459">
        <v>300.0</v>
      </c>
      <c r="K380" s="193">
        <f t="shared" si="11"/>
        <v>0.04236363636</v>
      </c>
      <c r="L380" s="445">
        <f>Servente!$D$124</f>
        <v>5695.021066</v>
      </c>
      <c r="M380" s="198">
        <f t="shared" si="12"/>
        <v>0.003333333333</v>
      </c>
      <c r="N380" s="199">
        <f t="shared" si="13"/>
        <v>18.98340355</v>
      </c>
      <c r="O380" s="199">
        <f>'Servente Líder'!$D$125</f>
        <v>7068.12264</v>
      </c>
      <c r="P380" s="200">
        <f t="shared" si="14"/>
        <v>0.0001111111111</v>
      </c>
      <c r="Q380" s="199">
        <f t="shared" si="15"/>
        <v>0.78534696</v>
      </c>
      <c r="R380" s="202">
        <f t="shared" si="16"/>
        <v>251.2428474</v>
      </c>
    </row>
    <row r="381">
      <c r="A381" s="165"/>
      <c r="B381" s="165"/>
      <c r="C381" s="462" t="s">
        <v>29</v>
      </c>
      <c r="D381" s="283" t="s">
        <v>750</v>
      </c>
      <c r="E381" s="318">
        <v>3.75</v>
      </c>
      <c r="F381" s="458" t="s">
        <v>377</v>
      </c>
      <c r="G381" s="466">
        <v>30.0</v>
      </c>
      <c r="H381" s="442">
        <f t="shared" si="9"/>
        <v>1.363636364</v>
      </c>
      <c r="I381" s="318">
        <f t="shared" si="10"/>
        <v>5.113636364</v>
      </c>
      <c r="J381" s="459">
        <v>300.0</v>
      </c>
      <c r="K381" s="193">
        <f t="shared" si="11"/>
        <v>0.01704545455</v>
      </c>
      <c r="L381" s="445">
        <f>Servente!$D$124</f>
        <v>5695.021066</v>
      </c>
      <c r="M381" s="198">
        <f t="shared" si="12"/>
        <v>0.003333333333</v>
      </c>
      <c r="N381" s="199">
        <f t="shared" si="13"/>
        <v>18.98340355</v>
      </c>
      <c r="O381" s="199">
        <f>'Servente Líder'!$D$125</f>
        <v>7068.12264</v>
      </c>
      <c r="P381" s="200">
        <f t="shared" si="14"/>
        <v>0.0001111111111</v>
      </c>
      <c r="Q381" s="199">
        <f t="shared" si="15"/>
        <v>0.78534696</v>
      </c>
      <c r="R381" s="202">
        <f t="shared" si="16"/>
        <v>101.0902015</v>
      </c>
    </row>
    <row r="382">
      <c r="A382" s="461" t="s">
        <v>415</v>
      </c>
      <c r="B382" s="465" t="s">
        <v>329</v>
      </c>
      <c r="C382" s="462" t="s">
        <v>29</v>
      </c>
      <c r="D382" s="283" t="s">
        <v>749</v>
      </c>
      <c r="E382" s="318">
        <v>9.32</v>
      </c>
      <c r="F382" s="458" t="s">
        <v>377</v>
      </c>
      <c r="G382" s="466">
        <v>30.0</v>
      </c>
      <c r="H382" s="442">
        <f t="shared" si="9"/>
        <v>1.363636364</v>
      </c>
      <c r="I382" s="318">
        <f t="shared" si="10"/>
        <v>12.70909091</v>
      </c>
      <c r="J382" s="459">
        <v>300.0</v>
      </c>
      <c r="K382" s="193">
        <f t="shared" si="11"/>
        <v>0.04236363636</v>
      </c>
      <c r="L382" s="445">
        <f>Servente!$D$124</f>
        <v>5695.021066</v>
      </c>
      <c r="M382" s="198">
        <f t="shared" si="12"/>
        <v>0.003333333333</v>
      </c>
      <c r="N382" s="199">
        <f t="shared" si="13"/>
        <v>18.98340355</v>
      </c>
      <c r="O382" s="199">
        <f>'Servente Líder'!$D$125</f>
        <v>7068.12264</v>
      </c>
      <c r="P382" s="200">
        <f t="shared" si="14"/>
        <v>0.0001111111111</v>
      </c>
      <c r="Q382" s="199">
        <f t="shared" si="15"/>
        <v>0.78534696</v>
      </c>
      <c r="R382" s="202">
        <f t="shared" si="16"/>
        <v>251.2428474</v>
      </c>
    </row>
    <row r="383">
      <c r="A383" s="165"/>
      <c r="B383" s="165"/>
      <c r="C383" s="462" t="s">
        <v>29</v>
      </c>
      <c r="D383" s="283" t="s">
        <v>750</v>
      </c>
      <c r="E383" s="318">
        <v>3.75</v>
      </c>
      <c r="F383" s="458" t="s">
        <v>377</v>
      </c>
      <c r="G383" s="466">
        <v>30.0</v>
      </c>
      <c r="H383" s="442">
        <f t="shared" si="9"/>
        <v>1.363636364</v>
      </c>
      <c r="I383" s="318">
        <f t="shared" si="10"/>
        <v>5.113636364</v>
      </c>
      <c r="J383" s="459">
        <v>300.0</v>
      </c>
      <c r="K383" s="193">
        <f t="shared" si="11"/>
        <v>0.01704545455</v>
      </c>
      <c r="L383" s="445">
        <f>Servente!$D$124</f>
        <v>5695.021066</v>
      </c>
      <c r="M383" s="198">
        <f t="shared" si="12"/>
        <v>0.003333333333</v>
      </c>
      <c r="N383" s="199">
        <f t="shared" si="13"/>
        <v>18.98340355</v>
      </c>
      <c r="O383" s="199">
        <f>'Servente Líder'!$D$125</f>
        <v>7068.12264</v>
      </c>
      <c r="P383" s="200">
        <f t="shared" si="14"/>
        <v>0.0001111111111</v>
      </c>
      <c r="Q383" s="199">
        <f t="shared" si="15"/>
        <v>0.78534696</v>
      </c>
      <c r="R383" s="202">
        <f t="shared" si="16"/>
        <v>101.0902015</v>
      </c>
    </row>
    <row r="384">
      <c r="A384" s="461" t="s">
        <v>417</v>
      </c>
      <c r="B384" s="465" t="s">
        <v>329</v>
      </c>
      <c r="C384" s="462" t="s">
        <v>29</v>
      </c>
      <c r="D384" s="283" t="s">
        <v>751</v>
      </c>
      <c r="E384" s="318">
        <v>2.06</v>
      </c>
      <c r="F384" s="458" t="s">
        <v>377</v>
      </c>
      <c r="G384" s="466">
        <v>30.0</v>
      </c>
      <c r="H384" s="442">
        <f t="shared" si="9"/>
        <v>1.363636364</v>
      </c>
      <c r="I384" s="318">
        <f t="shared" si="10"/>
        <v>2.809090909</v>
      </c>
      <c r="J384" s="459">
        <v>300.0</v>
      </c>
      <c r="K384" s="193">
        <f t="shared" si="11"/>
        <v>0.009363636364</v>
      </c>
      <c r="L384" s="445">
        <f>Servente!$D$124</f>
        <v>5695.021066</v>
      </c>
      <c r="M384" s="198">
        <f t="shared" si="12"/>
        <v>0.003333333333</v>
      </c>
      <c r="N384" s="199">
        <f t="shared" si="13"/>
        <v>18.98340355</v>
      </c>
      <c r="O384" s="199">
        <f>'Servente Líder'!$D$125</f>
        <v>7068.12264</v>
      </c>
      <c r="P384" s="200">
        <f t="shared" si="14"/>
        <v>0.0001111111111</v>
      </c>
      <c r="Q384" s="199">
        <f t="shared" si="15"/>
        <v>0.78534696</v>
      </c>
      <c r="R384" s="202">
        <f t="shared" si="16"/>
        <v>55.53221735</v>
      </c>
    </row>
    <row r="385">
      <c r="A385" s="165"/>
      <c r="B385" s="165"/>
      <c r="C385" s="462" t="s">
        <v>29</v>
      </c>
      <c r="D385" s="283" t="s">
        <v>752</v>
      </c>
      <c r="E385" s="318">
        <v>2.06</v>
      </c>
      <c r="F385" s="458" t="s">
        <v>377</v>
      </c>
      <c r="G385" s="466">
        <v>30.0</v>
      </c>
      <c r="H385" s="442">
        <f t="shared" si="9"/>
        <v>1.363636364</v>
      </c>
      <c r="I385" s="318">
        <f t="shared" si="10"/>
        <v>2.809090909</v>
      </c>
      <c r="J385" s="459">
        <v>300.0</v>
      </c>
      <c r="K385" s="193">
        <f t="shared" si="11"/>
        <v>0.009363636364</v>
      </c>
      <c r="L385" s="445">
        <f>Servente!$D$124</f>
        <v>5695.021066</v>
      </c>
      <c r="M385" s="198">
        <f t="shared" si="12"/>
        <v>0.003333333333</v>
      </c>
      <c r="N385" s="199">
        <f t="shared" si="13"/>
        <v>18.98340355</v>
      </c>
      <c r="O385" s="199">
        <f>'Servente Líder'!$D$125</f>
        <v>7068.12264</v>
      </c>
      <c r="P385" s="200">
        <f t="shared" si="14"/>
        <v>0.0001111111111</v>
      </c>
      <c r="Q385" s="199">
        <f t="shared" si="15"/>
        <v>0.78534696</v>
      </c>
      <c r="R385" s="202">
        <f t="shared" si="16"/>
        <v>55.53221735</v>
      </c>
    </row>
    <row r="386">
      <c r="A386" s="461" t="s">
        <v>420</v>
      </c>
      <c r="B386" s="465" t="s">
        <v>329</v>
      </c>
      <c r="C386" s="462" t="s">
        <v>29</v>
      </c>
      <c r="D386" s="283" t="s">
        <v>753</v>
      </c>
      <c r="E386" s="318">
        <v>3.56</v>
      </c>
      <c r="F386" s="458" t="s">
        <v>361</v>
      </c>
      <c r="G386" s="466">
        <v>8.0</v>
      </c>
      <c r="H386" s="442">
        <f t="shared" si="9"/>
        <v>0.3636363636</v>
      </c>
      <c r="I386" s="318">
        <f t="shared" si="10"/>
        <v>1.294545455</v>
      </c>
      <c r="J386" s="459">
        <v>300.0</v>
      </c>
      <c r="K386" s="193">
        <f t="shared" si="11"/>
        <v>0.004315151515</v>
      </c>
      <c r="L386" s="445">
        <f>Servente!$D$124</f>
        <v>5695.021066</v>
      </c>
      <c r="M386" s="198">
        <f t="shared" si="12"/>
        <v>0.003333333333</v>
      </c>
      <c r="N386" s="199">
        <f t="shared" si="13"/>
        <v>18.98340355</v>
      </c>
      <c r="O386" s="199">
        <f>'Servente Líder'!$D$125</f>
        <v>7068.12264</v>
      </c>
      <c r="P386" s="200">
        <f t="shared" si="14"/>
        <v>0.0001111111111</v>
      </c>
      <c r="Q386" s="199">
        <f t="shared" si="15"/>
        <v>0.78534696</v>
      </c>
      <c r="R386" s="202">
        <f t="shared" si="16"/>
        <v>25.59154612</v>
      </c>
    </row>
    <row r="387">
      <c r="A387" s="165"/>
      <c r="B387" s="165"/>
      <c r="C387" s="462" t="s">
        <v>29</v>
      </c>
      <c r="D387" s="283" t="s">
        <v>753</v>
      </c>
      <c r="E387" s="318">
        <v>3.56</v>
      </c>
      <c r="F387" s="458" t="s">
        <v>361</v>
      </c>
      <c r="G387" s="466">
        <v>8.0</v>
      </c>
      <c r="H387" s="442">
        <f t="shared" si="9"/>
        <v>0.3636363636</v>
      </c>
      <c r="I387" s="318">
        <f t="shared" si="10"/>
        <v>1.294545455</v>
      </c>
      <c r="J387" s="459">
        <v>300.0</v>
      </c>
      <c r="K387" s="193">
        <f t="shared" si="11"/>
        <v>0.004315151515</v>
      </c>
      <c r="L387" s="445">
        <f>Servente!$D$124</f>
        <v>5695.021066</v>
      </c>
      <c r="M387" s="198">
        <f t="shared" si="12"/>
        <v>0.003333333333</v>
      </c>
      <c r="N387" s="199">
        <f t="shared" si="13"/>
        <v>18.98340355</v>
      </c>
      <c r="O387" s="199">
        <f>'Servente Líder'!$D$125</f>
        <v>7068.12264</v>
      </c>
      <c r="P387" s="200">
        <f t="shared" si="14"/>
        <v>0.0001111111111</v>
      </c>
      <c r="Q387" s="199">
        <f t="shared" si="15"/>
        <v>0.78534696</v>
      </c>
      <c r="R387" s="202">
        <f t="shared" si="16"/>
        <v>25.59154612</v>
      </c>
    </row>
    <row r="388">
      <c r="A388" s="461" t="s">
        <v>423</v>
      </c>
      <c r="B388" s="465" t="s">
        <v>329</v>
      </c>
      <c r="C388" s="462" t="s">
        <v>29</v>
      </c>
      <c r="D388" s="283" t="s">
        <v>751</v>
      </c>
      <c r="E388" s="318">
        <v>3.75</v>
      </c>
      <c r="F388" s="458" t="s">
        <v>361</v>
      </c>
      <c r="G388" s="466">
        <v>8.0</v>
      </c>
      <c r="H388" s="442">
        <f t="shared" si="9"/>
        <v>0.3636363636</v>
      </c>
      <c r="I388" s="318">
        <f t="shared" si="10"/>
        <v>1.363636364</v>
      </c>
      <c r="J388" s="459">
        <v>300.0</v>
      </c>
      <c r="K388" s="193">
        <f t="shared" si="11"/>
        <v>0.004545454545</v>
      </c>
      <c r="L388" s="445">
        <f>Servente!$D$124</f>
        <v>5695.021066</v>
      </c>
      <c r="M388" s="198">
        <f t="shared" si="12"/>
        <v>0.003333333333</v>
      </c>
      <c r="N388" s="199">
        <f t="shared" si="13"/>
        <v>18.98340355</v>
      </c>
      <c r="O388" s="199">
        <f>'Servente Líder'!$D$125</f>
        <v>7068.12264</v>
      </c>
      <c r="P388" s="200">
        <f t="shared" si="14"/>
        <v>0.0001111111111</v>
      </c>
      <c r="Q388" s="199">
        <f t="shared" si="15"/>
        <v>0.78534696</v>
      </c>
      <c r="R388" s="202">
        <f t="shared" si="16"/>
        <v>26.95738707</v>
      </c>
    </row>
    <row r="389">
      <c r="A389" s="165"/>
      <c r="B389" s="165"/>
      <c r="C389" s="462" t="s">
        <v>29</v>
      </c>
      <c r="D389" s="283" t="s">
        <v>752</v>
      </c>
      <c r="E389" s="318">
        <v>3.75</v>
      </c>
      <c r="F389" s="458" t="s">
        <v>361</v>
      </c>
      <c r="G389" s="466">
        <v>8.0</v>
      </c>
      <c r="H389" s="442">
        <f t="shared" si="9"/>
        <v>0.3636363636</v>
      </c>
      <c r="I389" s="318">
        <f t="shared" si="10"/>
        <v>1.363636364</v>
      </c>
      <c r="J389" s="459">
        <v>300.0</v>
      </c>
      <c r="K389" s="193">
        <f t="shared" si="11"/>
        <v>0.004545454545</v>
      </c>
      <c r="L389" s="445">
        <f>Servente!$D$124</f>
        <v>5695.021066</v>
      </c>
      <c r="M389" s="198">
        <f t="shared" si="12"/>
        <v>0.003333333333</v>
      </c>
      <c r="N389" s="199">
        <f t="shared" si="13"/>
        <v>18.98340355</v>
      </c>
      <c r="O389" s="199">
        <f>'Servente Líder'!$D$125</f>
        <v>7068.12264</v>
      </c>
      <c r="P389" s="200">
        <f t="shared" si="14"/>
        <v>0.0001111111111</v>
      </c>
      <c r="Q389" s="199">
        <f t="shared" si="15"/>
        <v>0.78534696</v>
      </c>
      <c r="R389" s="202">
        <f t="shared" si="16"/>
        <v>26.95738707</v>
      </c>
    </row>
    <row r="390">
      <c r="A390" s="461" t="s">
        <v>424</v>
      </c>
      <c r="B390" s="465" t="s">
        <v>329</v>
      </c>
      <c r="C390" s="462" t="s">
        <v>29</v>
      </c>
      <c r="D390" s="283" t="s">
        <v>751</v>
      </c>
      <c r="E390" s="318">
        <v>8.6</v>
      </c>
      <c r="F390" s="458" t="s">
        <v>361</v>
      </c>
      <c r="G390" s="466">
        <v>8.0</v>
      </c>
      <c r="H390" s="442">
        <f t="shared" si="9"/>
        <v>0.3636363636</v>
      </c>
      <c r="I390" s="318">
        <f t="shared" si="10"/>
        <v>3.127272727</v>
      </c>
      <c r="J390" s="459">
        <v>300.0</v>
      </c>
      <c r="K390" s="193">
        <f t="shared" si="11"/>
        <v>0.01042424242</v>
      </c>
      <c r="L390" s="445">
        <f>Servente!$D$124</f>
        <v>5695.021066</v>
      </c>
      <c r="M390" s="198">
        <f t="shared" si="12"/>
        <v>0.003333333333</v>
      </c>
      <c r="N390" s="199">
        <f t="shared" si="13"/>
        <v>18.98340355</v>
      </c>
      <c r="O390" s="199">
        <f>'Servente Líder'!$D$125</f>
        <v>7068.12264</v>
      </c>
      <c r="P390" s="200">
        <f t="shared" si="14"/>
        <v>0.0001111111111</v>
      </c>
      <c r="Q390" s="199">
        <f t="shared" si="15"/>
        <v>0.78534696</v>
      </c>
      <c r="R390" s="202">
        <f t="shared" si="16"/>
        <v>61.82227434</v>
      </c>
    </row>
    <row r="391">
      <c r="A391" s="165"/>
      <c r="B391" s="165"/>
      <c r="C391" s="462" t="s">
        <v>29</v>
      </c>
      <c r="D391" s="283" t="s">
        <v>752</v>
      </c>
      <c r="E391" s="318">
        <v>8.6</v>
      </c>
      <c r="F391" s="458" t="s">
        <v>361</v>
      </c>
      <c r="G391" s="466">
        <v>8.0</v>
      </c>
      <c r="H391" s="442">
        <f t="shared" si="9"/>
        <v>0.3636363636</v>
      </c>
      <c r="I391" s="318">
        <f t="shared" si="10"/>
        <v>3.127272727</v>
      </c>
      <c r="J391" s="459">
        <v>300.0</v>
      </c>
      <c r="K391" s="193">
        <f t="shared" si="11"/>
        <v>0.01042424242</v>
      </c>
      <c r="L391" s="445">
        <f>Servente!$D$124</f>
        <v>5695.021066</v>
      </c>
      <c r="M391" s="198">
        <f t="shared" si="12"/>
        <v>0.003333333333</v>
      </c>
      <c r="N391" s="199">
        <f t="shared" si="13"/>
        <v>18.98340355</v>
      </c>
      <c r="O391" s="199">
        <f>'Servente Líder'!$D$125</f>
        <v>7068.12264</v>
      </c>
      <c r="P391" s="200">
        <f t="shared" si="14"/>
        <v>0.0001111111111</v>
      </c>
      <c r="Q391" s="199">
        <f t="shared" si="15"/>
        <v>0.78534696</v>
      </c>
      <c r="R391" s="202">
        <f t="shared" si="16"/>
        <v>61.82227434</v>
      </c>
    </row>
    <row r="392">
      <c r="A392" s="462" t="s">
        <v>440</v>
      </c>
      <c r="B392" s="466" t="s">
        <v>329</v>
      </c>
      <c r="C392" s="462" t="s">
        <v>29</v>
      </c>
      <c r="D392" s="283" t="s">
        <v>753</v>
      </c>
      <c r="E392" s="318">
        <v>13.36</v>
      </c>
      <c r="F392" s="458" t="s">
        <v>361</v>
      </c>
      <c r="G392" s="466">
        <v>8.0</v>
      </c>
      <c r="H392" s="442">
        <f t="shared" si="9"/>
        <v>0.3636363636</v>
      </c>
      <c r="I392" s="318">
        <f t="shared" si="10"/>
        <v>4.858181818</v>
      </c>
      <c r="J392" s="459">
        <v>300.0</v>
      </c>
      <c r="K392" s="193">
        <f t="shared" si="11"/>
        <v>0.01619393939</v>
      </c>
      <c r="L392" s="445">
        <f>Servente!$D$124</f>
        <v>5695.021066</v>
      </c>
      <c r="M392" s="198">
        <f t="shared" si="12"/>
        <v>0.003333333333</v>
      </c>
      <c r="N392" s="199">
        <f t="shared" si="13"/>
        <v>18.98340355</v>
      </c>
      <c r="O392" s="199">
        <f>'Servente Líder'!$D$125</f>
        <v>7068.12264</v>
      </c>
      <c r="P392" s="200">
        <f t="shared" si="14"/>
        <v>0.0001111111111</v>
      </c>
      <c r="Q392" s="199">
        <f t="shared" si="15"/>
        <v>0.78534696</v>
      </c>
      <c r="R392" s="202">
        <f t="shared" si="16"/>
        <v>96.04018432</v>
      </c>
    </row>
    <row r="393">
      <c r="A393" s="462" t="s">
        <v>579</v>
      </c>
      <c r="B393" s="466" t="s">
        <v>329</v>
      </c>
      <c r="C393" s="462" t="s">
        <v>29</v>
      </c>
      <c r="D393" s="283" t="s">
        <v>745</v>
      </c>
      <c r="E393" s="318">
        <v>5.25</v>
      </c>
      <c r="F393" s="458" t="s">
        <v>377</v>
      </c>
      <c r="G393" s="466">
        <v>30.0</v>
      </c>
      <c r="H393" s="442">
        <f t="shared" si="9"/>
        <v>1.363636364</v>
      </c>
      <c r="I393" s="318">
        <f t="shared" si="10"/>
        <v>7.159090909</v>
      </c>
      <c r="J393" s="459">
        <v>300.0</v>
      </c>
      <c r="K393" s="193">
        <f t="shared" si="11"/>
        <v>0.02386363636</v>
      </c>
      <c r="L393" s="445">
        <f>Servente!$D$124</f>
        <v>5695.021066</v>
      </c>
      <c r="M393" s="198">
        <f t="shared" si="12"/>
        <v>0.003333333333</v>
      </c>
      <c r="N393" s="199">
        <f t="shared" si="13"/>
        <v>18.98340355</v>
      </c>
      <c r="O393" s="199">
        <f>'Servente Líder'!$D$125</f>
        <v>7068.12264</v>
      </c>
      <c r="P393" s="200">
        <f t="shared" si="14"/>
        <v>0.0001111111111</v>
      </c>
      <c r="Q393" s="199">
        <f t="shared" si="15"/>
        <v>0.78534696</v>
      </c>
      <c r="R393" s="202">
        <f t="shared" si="16"/>
        <v>141.5262821</v>
      </c>
    </row>
    <row r="394">
      <c r="A394" s="462" t="s">
        <v>596</v>
      </c>
      <c r="B394" s="466" t="s">
        <v>329</v>
      </c>
      <c r="C394" s="462" t="s">
        <v>29</v>
      </c>
      <c r="D394" s="283" t="s">
        <v>754</v>
      </c>
      <c r="E394" s="318">
        <v>2.64</v>
      </c>
      <c r="F394" s="458" t="s">
        <v>361</v>
      </c>
      <c r="G394" s="466">
        <v>8.0</v>
      </c>
      <c r="H394" s="442">
        <f t="shared" si="9"/>
        <v>0.3636363636</v>
      </c>
      <c r="I394" s="318">
        <f t="shared" si="10"/>
        <v>0.96</v>
      </c>
      <c r="J394" s="459">
        <v>300.0</v>
      </c>
      <c r="K394" s="193">
        <f t="shared" si="11"/>
        <v>0.0032</v>
      </c>
      <c r="L394" s="445">
        <f>Servente!$D$124</f>
        <v>5695.021066</v>
      </c>
      <c r="M394" s="198">
        <f t="shared" si="12"/>
        <v>0.003333333333</v>
      </c>
      <c r="N394" s="199">
        <f t="shared" si="13"/>
        <v>18.98340355</v>
      </c>
      <c r="O394" s="199">
        <f>'Servente Líder'!$D$125</f>
        <v>7068.12264</v>
      </c>
      <c r="P394" s="200">
        <f t="shared" si="14"/>
        <v>0.0001111111111</v>
      </c>
      <c r="Q394" s="199">
        <f t="shared" si="15"/>
        <v>0.78534696</v>
      </c>
      <c r="R394" s="202">
        <f t="shared" si="16"/>
        <v>18.97800049</v>
      </c>
    </row>
    <row r="395">
      <c r="A395" s="461" t="s">
        <v>650</v>
      </c>
      <c r="B395" s="465" t="s">
        <v>329</v>
      </c>
      <c r="C395" s="462" t="s">
        <v>29</v>
      </c>
      <c r="D395" s="283" t="s">
        <v>753</v>
      </c>
      <c r="E395" s="318">
        <v>9.38</v>
      </c>
      <c r="F395" s="458" t="s">
        <v>377</v>
      </c>
      <c r="G395" s="466">
        <v>30.0</v>
      </c>
      <c r="H395" s="442">
        <f t="shared" si="9"/>
        <v>1.363636364</v>
      </c>
      <c r="I395" s="318">
        <f t="shared" si="10"/>
        <v>12.79090909</v>
      </c>
      <c r="J395" s="459">
        <v>300.0</v>
      </c>
      <c r="K395" s="193">
        <f t="shared" si="11"/>
        <v>0.04263636364</v>
      </c>
      <c r="L395" s="445">
        <f>Servente!$D$124</f>
        <v>5695.021066</v>
      </c>
      <c r="M395" s="198">
        <f t="shared" si="12"/>
        <v>0.003333333333</v>
      </c>
      <c r="N395" s="199">
        <f t="shared" si="13"/>
        <v>18.98340355</v>
      </c>
      <c r="O395" s="199">
        <f>'Servente Líder'!$D$125</f>
        <v>7068.12264</v>
      </c>
      <c r="P395" s="200">
        <f t="shared" si="14"/>
        <v>0.0001111111111</v>
      </c>
      <c r="Q395" s="199">
        <f t="shared" si="15"/>
        <v>0.78534696</v>
      </c>
      <c r="R395" s="202">
        <f t="shared" si="16"/>
        <v>252.8602907</v>
      </c>
    </row>
    <row r="396">
      <c r="A396" s="165"/>
      <c r="B396" s="165"/>
      <c r="C396" s="462" t="s">
        <v>29</v>
      </c>
      <c r="D396" s="283" t="s">
        <v>753</v>
      </c>
      <c r="E396" s="318">
        <v>9.38</v>
      </c>
      <c r="F396" s="458" t="s">
        <v>377</v>
      </c>
      <c r="G396" s="466">
        <v>30.0</v>
      </c>
      <c r="H396" s="442">
        <f t="shared" si="9"/>
        <v>1.363636364</v>
      </c>
      <c r="I396" s="318">
        <f t="shared" si="10"/>
        <v>12.79090909</v>
      </c>
      <c r="J396" s="459">
        <v>300.0</v>
      </c>
      <c r="K396" s="193">
        <f t="shared" si="11"/>
        <v>0.04263636364</v>
      </c>
      <c r="L396" s="445">
        <f>Servente!$D$124</f>
        <v>5695.021066</v>
      </c>
      <c r="M396" s="198">
        <f t="shared" si="12"/>
        <v>0.003333333333</v>
      </c>
      <c r="N396" s="199">
        <f t="shared" si="13"/>
        <v>18.98340355</v>
      </c>
      <c r="O396" s="199">
        <f>'Servente Líder'!$D$125</f>
        <v>7068.12264</v>
      </c>
      <c r="P396" s="200">
        <f t="shared" si="14"/>
        <v>0.0001111111111</v>
      </c>
      <c r="Q396" s="199">
        <f t="shared" si="15"/>
        <v>0.78534696</v>
      </c>
      <c r="R396" s="202">
        <f t="shared" si="16"/>
        <v>252.8602907</v>
      </c>
    </row>
    <row r="397">
      <c r="A397" s="461" t="s">
        <v>652</v>
      </c>
      <c r="B397" s="465" t="s">
        <v>329</v>
      </c>
      <c r="C397" s="462" t="s">
        <v>29</v>
      </c>
      <c r="D397" s="283" t="s">
        <v>755</v>
      </c>
      <c r="E397" s="318">
        <v>1.72</v>
      </c>
      <c r="F397" s="466" t="s">
        <v>667</v>
      </c>
      <c r="G397" s="466">
        <v>8.0</v>
      </c>
      <c r="H397" s="442">
        <f t="shared" si="9"/>
        <v>0.3636363636</v>
      </c>
      <c r="I397" s="318">
        <f t="shared" si="10"/>
        <v>0.6254545455</v>
      </c>
      <c r="J397" s="459">
        <v>300.0</v>
      </c>
      <c r="K397" s="193">
        <f t="shared" si="11"/>
        <v>0.002084848485</v>
      </c>
      <c r="L397" s="445">
        <f>Servente!$D$124</f>
        <v>5695.021066</v>
      </c>
      <c r="M397" s="198">
        <f t="shared" si="12"/>
        <v>0.003333333333</v>
      </c>
      <c r="N397" s="199">
        <f t="shared" si="13"/>
        <v>18.98340355</v>
      </c>
      <c r="O397" s="199">
        <f>'Servente Líder'!$D$125</f>
        <v>7068.12264</v>
      </c>
      <c r="P397" s="200">
        <f t="shared" si="14"/>
        <v>0.0001111111111</v>
      </c>
      <c r="Q397" s="199">
        <f t="shared" si="15"/>
        <v>0.78534696</v>
      </c>
      <c r="R397" s="202">
        <f t="shared" si="16"/>
        <v>12.36445487</v>
      </c>
    </row>
    <row r="398">
      <c r="A398" s="165"/>
      <c r="B398" s="165"/>
      <c r="C398" s="462" t="s">
        <v>29</v>
      </c>
      <c r="D398" s="283" t="s">
        <v>756</v>
      </c>
      <c r="E398" s="318">
        <v>1.72</v>
      </c>
      <c r="F398" s="466" t="s">
        <v>667</v>
      </c>
      <c r="G398" s="466">
        <v>8.0</v>
      </c>
      <c r="H398" s="442">
        <f t="shared" si="9"/>
        <v>0.3636363636</v>
      </c>
      <c r="I398" s="318">
        <f t="shared" si="10"/>
        <v>0.6254545455</v>
      </c>
      <c r="J398" s="459">
        <v>300.0</v>
      </c>
      <c r="K398" s="193">
        <f t="shared" si="11"/>
        <v>0.002084848485</v>
      </c>
      <c r="L398" s="445">
        <f>Servente!$D$124</f>
        <v>5695.021066</v>
      </c>
      <c r="M398" s="198">
        <f t="shared" si="12"/>
        <v>0.003333333333</v>
      </c>
      <c r="N398" s="199">
        <f t="shared" si="13"/>
        <v>18.98340355</v>
      </c>
      <c r="O398" s="199">
        <f>'Servente Líder'!$D$125</f>
        <v>7068.12264</v>
      </c>
      <c r="P398" s="200">
        <f t="shared" si="14"/>
        <v>0.0001111111111</v>
      </c>
      <c r="Q398" s="199">
        <f t="shared" si="15"/>
        <v>0.78534696</v>
      </c>
      <c r="R398" s="202">
        <f t="shared" si="16"/>
        <v>12.36445487</v>
      </c>
    </row>
    <row r="399">
      <c r="A399" s="462" t="s">
        <v>658</v>
      </c>
      <c r="B399" s="466" t="s">
        <v>329</v>
      </c>
      <c r="C399" s="462" t="s">
        <v>29</v>
      </c>
      <c r="D399" s="283" t="s">
        <v>754</v>
      </c>
      <c r="E399" s="318">
        <v>3.37</v>
      </c>
      <c r="F399" s="458" t="s">
        <v>361</v>
      </c>
      <c r="G399" s="466">
        <v>8.0</v>
      </c>
      <c r="H399" s="442">
        <f t="shared" si="9"/>
        <v>0.3636363636</v>
      </c>
      <c r="I399" s="318">
        <f t="shared" si="10"/>
        <v>1.225454545</v>
      </c>
      <c r="J399" s="459">
        <v>300.0</v>
      </c>
      <c r="K399" s="193">
        <f t="shared" si="11"/>
        <v>0.004084848485</v>
      </c>
      <c r="L399" s="445">
        <f>Servente!$D$124</f>
        <v>5695.021066</v>
      </c>
      <c r="M399" s="198">
        <f t="shared" si="12"/>
        <v>0.003333333333</v>
      </c>
      <c r="N399" s="199">
        <f t="shared" si="13"/>
        <v>18.98340355</v>
      </c>
      <c r="O399" s="199">
        <f>'Servente Líder'!$D$125</f>
        <v>7068.12264</v>
      </c>
      <c r="P399" s="200">
        <f t="shared" si="14"/>
        <v>0.0001111111111</v>
      </c>
      <c r="Q399" s="199">
        <f t="shared" si="15"/>
        <v>0.78534696</v>
      </c>
      <c r="R399" s="202">
        <f t="shared" si="16"/>
        <v>24.22570518</v>
      </c>
    </row>
    <row r="400">
      <c r="A400" s="461" t="s">
        <v>688</v>
      </c>
      <c r="B400" s="465" t="s">
        <v>329</v>
      </c>
      <c r="C400" s="462" t="s">
        <v>29</v>
      </c>
      <c r="D400" s="283" t="s">
        <v>751</v>
      </c>
      <c r="E400" s="318">
        <v>3.82</v>
      </c>
      <c r="F400" s="466" t="s">
        <v>550</v>
      </c>
      <c r="G400" s="466">
        <v>12.0</v>
      </c>
      <c r="H400" s="442">
        <f t="shared" si="9"/>
        <v>0.5454545455</v>
      </c>
      <c r="I400" s="318">
        <f t="shared" si="10"/>
        <v>2.083636364</v>
      </c>
      <c r="J400" s="459">
        <v>300.0</v>
      </c>
      <c r="K400" s="193">
        <f t="shared" si="11"/>
        <v>0.006945454545</v>
      </c>
      <c r="L400" s="445">
        <f>Servente!$D$124</f>
        <v>5695.021066</v>
      </c>
      <c r="M400" s="198">
        <f t="shared" si="12"/>
        <v>0.003333333333</v>
      </c>
      <c r="N400" s="199">
        <f t="shared" si="13"/>
        <v>18.98340355</v>
      </c>
      <c r="O400" s="199">
        <f>'Servente Líder'!$D$125</f>
        <v>7068.12264</v>
      </c>
      <c r="P400" s="200">
        <f t="shared" si="14"/>
        <v>0.0001111111111</v>
      </c>
      <c r="Q400" s="199">
        <f t="shared" si="15"/>
        <v>0.78534696</v>
      </c>
      <c r="R400" s="202">
        <f t="shared" si="16"/>
        <v>41.19088744</v>
      </c>
    </row>
    <row r="401">
      <c r="A401" s="165"/>
      <c r="B401" s="165"/>
      <c r="C401" s="462" t="s">
        <v>29</v>
      </c>
      <c r="D401" s="283" t="s">
        <v>752</v>
      </c>
      <c r="E401" s="318">
        <v>3.51</v>
      </c>
      <c r="F401" s="466" t="s">
        <v>550</v>
      </c>
      <c r="G401" s="466">
        <v>12.0</v>
      </c>
      <c r="H401" s="442">
        <f t="shared" si="9"/>
        <v>0.5454545455</v>
      </c>
      <c r="I401" s="318">
        <f t="shared" si="10"/>
        <v>1.914545455</v>
      </c>
      <c r="J401" s="459">
        <v>300.0</v>
      </c>
      <c r="K401" s="193">
        <f t="shared" si="11"/>
        <v>0.006381818182</v>
      </c>
      <c r="L401" s="445">
        <f>Servente!$D$124</f>
        <v>5695.021066</v>
      </c>
      <c r="M401" s="198">
        <f t="shared" si="12"/>
        <v>0.003333333333</v>
      </c>
      <c r="N401" s="199">
        <f t="shared" si="13"/>
        <v>18.98340355</v>
      </c>
      <c r="O401" s="199">
        <f>'Servente Líder'!$D$125</f>
        <v>7068.12264</v>
      </c>
      <c r="P401" s="200">
        <f t="shared" si="14"/>
        <v>0.0001111111111</v>
      </c>
      <c r="Q401" s="199">
        <f t="shared" si="15"/>
        <v>0.78534696</v>
      </c>
      <c r="R401" s="202">
        <f t="shared" si="16"/>
        <v>37.84817144</v>
      </c>
    </row>
    <row r="402">
      <c r="A402" s="461" t="s">
        <v>689</v>
      </c>
      <c r="B402" s="465" t="s">
        <v>690</v>
      </c>
      <c r="C402" s="462" t="s">
        <v>29</v>
      </c>
      <c r="D402" s="283" t="s">
        <v>753</v>
      </c>
      <c r="E402" s="318">
        <v>7.12</v>
      </c>
      <c r="F402" s="466" t="s">
        <v>550</v>
      </c>
      <c r="G402" s="466">
        <v>12.0</v>
      </c>
      <c r="H402" s="442">
        <f t="shared" si="9"/>
        <v>0.5454545455</v>
      </c>
      <c r="I402" s="318">
        <f t="shared" si="10"/>
        <v>3.883636364</v>
      </c>
      <c r="J402" s="459">
        <v>300.0</v>
      </c>
      <c r="K402" s="193">
        <f t="shared" si="11"/>
        <v>0.01294545455</v>
      </c>
      <c r="L402" s="445">
        <f>Servente!$D$124</f>
        <v>5695.021066</v>
      </c>
      <c r="M402" s="198">
        <f t="shared" si="12"/>
        <v>0.003333333333</v>
      </c>
      <c r="N402" s="199">
        <f t="shared" si="13"/>
        <v>18.98340355</v>
      </c>
      <c r="O402" s="199">
        <f>'Servente Líder'!$D$125</f>
        <v>7068.12264</v>
      </c>
      <c r="P402" s="200">
        <f t="shared" si="14"/>
        <v>0.0001111111111</v>
      </c>
      <c r="Q402" s="199">
        <f t="shared" si="15"/>
        <v>0.78534696</v>
      </c>
      <c r="R402" s="202">
        <f t="shared" si="16"/>
        <v>76.77463836</v>
      </c>
    </row>
    <row r="403">
      <c r="A403" s="165"/>
      <c r="B403" s="165"/>
      <c r="C403" s="462" t="s">
        <v>29</v>
      </c>
      <c r="D403" s="283" t="s">
        <v>753</v>
      </c>
      <c r="E403" s="318">
        <v>6.85</v>
      </c>
      <c r="F403" s="466" t="s">
        <v>550</v>
      </c>
      <c r="G403" s="466">
        <v>12.0</v>
      </c>
      <c r="H403" s="442">
        <f t="shared" si="9"/>
        <v>0.5454545455</v>
      </c>
      <c r="I403" s="318">
        <f t="shared" si="10"/>
        <v>3.736363636</v>
      </c>
      <c r="J403" s="459">
        <v>300.0</v>
      </c>
      <c r="K403" s="193">
        <f t="shared" si="11"/>
        <v>0.01245454545</v>
      </c>
      <c r="L403" s="445">
        <f>Servente!$D$124</f>
        <v>5695.021066</v>
      </c>
      <c r="M403" s="198">
        <f t="shared" si="12"/>
        <v>0.003333333333</v>
      </c>
      <c r="N403" s="199">
        <f t="shared" si="13"/>
        <v>18.98340355</v>
      </c>
      <c r="O403" s="199">
        <f>'Servente Líder'!$D$125</f>
        <v>7068.12264</v>
      </c>
      <c r="P403" s="200">
        <f t="shared" si="14"/>
        <v>0.0001111111111</v>
      </c>
      <c r="Q403" s="199">
        <f t="shared" si="15"/>
        <v>0.78534696</v>
      </c>
      <c r="R403" s="202">
        <f t="shared" si="16"/>
        <v>73.86324056</v>
      </c>
    </row>
    <row r="404">
      <c r="A404" s="461" t="s">
        <v>713</v>
      </c>
      <c r="B404" s="465" t="s">
        <v>329</v>
      </c>
      <c r="C404" s="462" t="s">
        <v>29</v>
      </c>
      <c r="D404" s="283" t="s">
        <v>751</v>
      </c>
      <c r="E404" s="318">
        <v>2.06</v>
      </c>
      <c r="F404" s="458" t="s">
        <v>481</v>
      </c>
      <c r="G404" s="466">
        <v>60.0</v>
      </c>
      <c r="H404" s="442">
        <f t="shared" si="9"/>
        <v>2.727272727</v>
      </c>
      <c r="I404" s="318">
        <f t="shared" si="10"/>
        <v>5.618181818</v>
      </c>
      <c r="J404" s="459">
        <v>300.0</v>
      </c>
      <c r="K404" s="193">
        <f t="shared" si="11"/>
        <v>0.01872727273</v>
      </c>
      <c r="L404" s="445">
        <f>Servente!$D$124</f>
        <v>5695.021066</v>
      </c>
      <c r="M404" s="198">
        <f t="shared" si="12"/>
        <v>0.003333333333</v>
      </c>
      <c r="N404" s="199">
        <f t="shared" si="13"/>
        <v>18.98340355</v>
      </c>
      <c r="O404" s="199">
        <f>'Servente Líder'!$D$125</f>
        <v>7068.12264</v>
      </c>
      <c r="P404" s="200">
        <f t="shared" si="14"/>
        <v>0.0001111111111</v>
      </c>
      <c r="Q404" s="199">
        <f t="shared" si="15"/>
        <v>0.78534696</v>
      </c>
      <c r="R404" s="202">
        <f t="shared" si="16"/>
        <v>111.0644347</v>
      </c>
    </row>
    <row r="405">
      <c r="A405" s="165"/>
      <c r="B405" s="165"/>
      <c r="C405" s="462" t="s">
        <v>29</v>
      </c>
      <c r="D405" s="283" t="s">
        <v>752</v>
      </c>
      <c r="E405" s="318">
        <v>2.07</v>
      </c>
      <c r="F405" s="458" t="s">
        <v>481</v>
      </c>
      <c r="G405" s="466">
        <v>60.0</v>
      </c>
      <c r="H405" s="442">
        <f t="shared" si="9"/>
        <v>2.727272727</v>
      </c>
      <c r="I405" s="318">
        <f t="shared" si="10"/>
        <v>5.645454545</v>
      </c>
      <c r="J405" s="459">
        <v>300.0</v>
      </c>
      <c r="K405" s="193">
        <f t="shared" si="11"/>
        <v>0.01881818182</v>
      </c>
      <c r="L405" s="445">
        <f>Servente!$D$124</f>
        <v>5695.021066</v>
      </c>
      <c r="M405" s="198">
        <f t="shared" si="12"/>
        <v>0.003333333333</v>
      </c>
      <c r="N405" s="199">
        <f t="shared" si="13"/>
        <v>18.98340355</v>
      </c>
      <c r="O405" s="199">
        <f>'Servente Líder'!$D$125</f>
        <v>7068.12264</v>
      </c>
      <c r="P405" s="200">
        <f t="shared" si="14"/>
        <v>0.0001111111111</v>
      </c>
      <c r="Q405" s="199">
        <f t="shared" si="15"/>
        <v>0.78534696</v>
      </c>
      <c r="R405" s="202">
        <f t="shared" si="16"/>
        <v>111.6035824</v>
      </c>
    </row>
    <row r="406">
      <c r="A406" s="461" t="s">
        <v>716</v>
      </c>
      <c r="B406" s="465" t="s">
        <v>329</v>
      </c>
      <c r="C406" s="462" t="s">
        <v>29</v>
      </c>
      <c r="D406" s="283" t="s">
        <v>751</v>
      </c>
      <c r="E406" s="318">
        <v>2.06</v>
      </c>
      <c r="F406" s="458" t="s">
        <v>481</v>
      </c>
      <c r="G406" s="466">
        <v>60.0</v>
      </c>
      <c r="H406" s="442">
        <f t="shared" si="9"/>
        <v>2.727272727</v>
      </c>
      <c r="I406" s="318">
        <f t="shared" si="10"/>
        <v>5.618181818</v>
      </c>
      <c r="J406" s="459">
        <v>300.0</v>
      </c>
      <c r="K406" s="193">
        <f t="shared" si="11"/>
        <v>0.01872727273</v>
      </c>
      <c r="L406" s="445">
        <f>Servente!$D$124</f>
        <v>5695.021066</v>
      </c>
      <c r="M406" s="198">
        <f t="shared" si="12"/>
        <v>0.003333333333</v>
      </c>
      <c r="N406" s="199">
        <f t="shared" si="13"/>
        <v>18.98340355</v>
      </c>
      <c r="O406" s="199">
        <f>'Servente Líder'!$D$125</f>
        <v>7068.12264</v>
      </c>
      <c r="P406" s="200">
        <f t="shared" si="14"/>
        <v>0.0001111111111</v>
      </c>
      <c r="Q406" s="199">
        <f t="shared" si="15"/>
        <v>0.78534696</v>
      </c>
      <c r="R406" s="202">
        <f t="shared" si="16"/>
        <v>111.0644347</v>
      </c>
    </row>
    <row r="407">
      <c r="A407" s="165"/>
      <c r="B407" s="165"/>
      <c r="C407" s="462" t="s">
        <v>29</v>
      </c>
      <c r="D407" s="283" t="s">
        <v>752</v>
      </c>
      <c r="E407" s="318">
        <v>2.06</v>
      </c>
      <c r="F407" s="458" t="s">
        <v>481</v>
      </c>
      <c r="G407" s="466">
        <v>60.0</v>
      </c>
      <c r="H407" s="442">
        <f t="shared" si="9"/>
        <v>2.727272727</v>
      </c>
      <c r="I407" s="318">
        <f t="shared" si="10"/>
        <v>5.618181818</v>
      </c>
      <c r="J407" s="459">
        <v>300.0</v>
      </c>
      <c r="K407" s="193">
        <f t="shared" si="11"/>
        <v>0.01872727273</v>
      </c>
      <c r="L407" s="445">
        <f>Servente!$D$124</f>
        <v>5695.021066</v>
      </c>
      <c r="M407" s="198">
        <f t="shared" si="12"/>
        <v>0.003333333333</v>
      </c>
      <c r="N407" s="199">
        <f t="shared" si="13"/>
        <v>18.98340355</v>
      </c>
      <c r="O407" s="199">
        <f>'Servente Líder'!$D$125</f>
        <v>7068.12264</v>
      </c>
      <c r="P407" s="200">
        <f t="shared" si="14"/>
        <v>0.0001111111111</v>
      </c>
      <c r="Q407" s="199">
        <f t="shared" si="15"/>
        <v>0.78534696</v>
      </c>
      <c r="R407" s="202">
        <f t="shared" si="16"/>
        <v>111.0644347</v>
      </c>
    </row>
    <row r="408">
      <c r="A408" s="462" t="s">
        <v>719</v>
      </c>
      <c r="B408" s="466" t="s">
        <v>329</v>
      </c>
      <c r="C408" s="462" t="s">
        <v>29</v>
      </c>
      <c r="D408" s="283" t="s">
        <v>753</v>
      </c>
      <c r="E408" s="318">
        <v>3.78</v>
      </c>
      <c r="F408" s="466" t="s">
        <v>377</v>
      </c>
      <c r="G408" s="466">
        <v>30.0</v>
      </c>
      <c r="H408" s="442">
        <f t="shared" si="9"/>
        <v>1.363636364</v>
      </c>
      <c r="I408" s="318">
        <f t="shared" si="10"/>
        <v>5.154545455</v>
      </c>
      <c r="J408" s="459">
        <v>300.0</v>
      </c>
      <c r="K408" s="193">
        <f t="shared" si="11"/>
        <v>0.01718181818</v>
      </c>
      <c r="L408" s="445">
        <f>Servente!$D$124</f>
        <v>5695.021066</v>
      </c>
      <c r="M408" s="198">
        <f t="shared" si="12"/>
        <v>0.003333333333</v>
      </c>
      <c r="N408" s="199">
        <f t="shared" si="13"/>
        <v>18.98340355</v>
      </c>
      <c r="O408" s="199">
        <f>'Servente Líder'!$D$125</f>
        <v>7068.12264</v>
      </c>
      <c r="P408" s="200">
        <f t="shared" si="14"/>
        <v>0.0001111111111</v>
      </c>
      <c r="Q408" s="199">
        <f t="shared" si="15"/>
        <v>0.78534696</v>
      </c>
      <c r="R408" s="202">
        <f t="shared" si="16"/>
        <v>101.8989231</v>
      </c>
    </row>
    <row r="409">
      <c r="A409" s="462" t="s">
        <v>723</v>
      </c>
      <c r="B409" s="466" t="s">
        <v>329</v>
      </c>
      <c r="C409" s="462" t="s">
        <v>29</v>
      </c>
      <c r="D409" s="283" t="s">
        <v>753</v>
      </c>
      <c r="E409" s="318">
        <v>8.58</v>
      </c>
      <c r="F409" s="466" t="s">
        <v>377</v>
      </c>
      <c r="G409" s="466">
        <v>30.0</v>
      </c>
      <c r="H409" s="442">
        <f t="shared" si="9"/>
        <v>1.363636364</v>
      </c>
      <c r="I409" s="318">
        <f t="shared" si="10"/>
        <v>11.7</v>
      </c>
      <c r="J409" s="459">
        <v>300.0</v>
      </c>
      <c r="K409" s="193">
        <f t="shared" si="11"/>
        <v>0.039</v>
      </c>
      <c r="L409" s="445">
        <f>Servente!$D$124</f>
        <v>5695.021066</v>
      </c>
      <c r="M409" s="198">
        <f t="shared" si="12"/>
        <v>0.003333333333</v>
      </c>
      <c r="N409" s="199">
        <f t="shared" si="13"/>
        <v>18.98340355</v>
      </c>
      <c r="O409" s="199">
        <f>'Servente Líder'!$D$125</f>
        <v>7068.12264</v>
      </c>
      <c r="P409" s="200">
        <f t="shared" si="14"/>
        <v>0.0001111111111</v>
      </c>
      <c r="Q409" s="199">
        <f t="shared" si="15"/>
        <v>0.78534696</v>
      </c>
      <c r="R409" s="202">
        <f t="shared" si="16"/>
        <v>231.294381</v>
      </c>
    </row>
    <row r="410">
      <c r="A410" s="248" t="s">
        <v>728</v>
      </c>
      <c r="B410" s="320" t="s">
        <v>205</v>
      </c>
      <c r="C410" s="462" t="s">
        <v>29</v>
      </c>
      <c r="D410" s="283" t="s">
        <v>753</v>
      </c>
      <c r="E410" s="333">
        <v>10.5</v>
      </c>
      <c r="F410" s="466" t="s">
        <v>377</v>
      </c>
      <c r="G410" s="466">
        <v>30.0</v>
      </c>
      <c r="H410" s="442">
        <f t="shared" si="9"/>
        <v>1.363636364</v>
      </c>
      <c r="I410" s="318">
        <f t="shared" si="10"/>
        <v>14.31818182</v>
      </c>
      <c r="J410" s="459">
        <v>300.0</v>
      </c>
      <c r="K410" s="193">
        <f t="shared" si="11"/>
        <v>0.04772727273</v>
      </c>
      <c r="L410" s="445">
        <f>Servente!$D$124</f>
        <v>5695.021066</v>
      </c>
      <c r="M410" s="198">
        <f t="shared" si="12"/>
        <v>0.003333333333</v>
      </c>
      <c r="N410" s="199">
        <f t="shared" si="13"/>
        <v>18.98340355</v>
      </c>
      <c r="O410" s="199">
        <f>'Servente Líder'!$D$125</f>
        <v>7068.12264</v>
      </c>
      <c r="P410" s="200">
        <f t="shared" si="14"/>
        <v>0.0001111111111</v>
      </c>
      <c r="Q410" s="199">
        <f t="shared" si="15"/>
        <v>0.78534696</v>
      </c>
      <c r="R410" s="202">
        <f t="shared" si="16"/>
        <v>283.0525642</v>
      </c>
    </row>
    <row r="411">
      <c r="A411" s="422" t="s">
        <v>729</v>
      </c>
      <c r="E411" s="467">
        <f>SUM(E371:E410)</f>
        <v>236.47</v>
      </c>
      <c r="I411" s="468">
        <f>SUM(I371:I410)</f>
        <v>197.7136364</v>
      </c>
      <c r="K411" s="467">
        <f>SUM(K371:K410)</f>
        <v>0.6590454545</v>
      </c>
      <c r="R411" s="469">
        <f>SUM(R371:R410)</f>
        <v>3908.551551</v>
      </c>
    </row>
    <row r="412">
      <c r="A412" s="279"/>
      <c r="D412" s="279"/>
      <c r="J412" s="425"/>
      <c r="K412" s="429"/>
      <c r="L412" s="426"/>
    </row>
    <row r="413">
      <c r="A413" s="279"/>
      <c r="D413" s="279"/>
      <c r="J413" s="425"/>
      <c r="K413" s="429"/>
      <c r="L413" s="426"/>
    </row>
    <row r="414">
      <c r="A414" s="279"/>
      <c r="D414" s="279"/>
      <c r="J414" s="425"/>
      <c r="K414" s="429"/>
      <c r="L414" s="426"/>
    </row>
    <row r="415">
      <c r="A415" s="422" t="s">
        <v>757</v>
      </c>
    </row>
    <row r="416">
      <c r="A416" s="145" t="s">
        <v>159</v>
      </c>
      <c r="B416" s="145" t="s">
        <v>160</v>
      </c>
      <c r="C416" s="145" t="s">
        <v>162</v>
      </c>
      <c r="D416" s="150" t="s">
        <v>758</v>
      </c>
      <c r="E416" s="150" t="s">
        <v>759</v>
      </c>
      <c r="F416" s="151" t="s">
        <v>167</v>
      </c>
      <c r="G416" s="46"/>
      <c r="H416" s="17"/>
      <c r="I416" s="145" t="s">
        <v>169</v>
      </c>
      <c r="J416" s="153" t="s">
        <v>172</v>
      </c>
      <c r="K416" s="156" t="s">
        <v>173</v>
      </c>
      <c r="L416" s="159" t="s">
        <v>177</v>
      </c>
      <c r="M416" s="46"/>
      <c r="N416" s="46"/>
      <c r="O416" s="46"/>
      <c r="P416" s="46"/>
      <c r="Q416" s="46"/>
      <c r="R416" s="145" t="s">
        <v>181</v>
      </c>
    </row>
    <row r="417">
      <c r="A417" s="162"/>
      <c r="B417" s="162"/>
      <c r="C417" s="162"/>
      <c r="D417" s="162"/>
      <c r="E417" s="162"/>
      <c r="F417" s="145" t="s">
        <v>185</v>
      </c>
      <c r="G417" s="145" t="s">
        <v>186</v>
      </c>
      <c r="H417" s="145" t="s">
        <v>187</v>
      </c>
      <c r="I417" s="162"/>
      <c r="J417" s="162"/>
      <c r="K417" s="162"/>
      <c r="L417" s="163" t="s">
        <v>760</v>
      </c>
      <c r="M417" s="46"/>
      <c r="N417" s="46"/>
      <c r="O417" s="164" t="s">
        <v>191</v>
      </c>
      <c r="P417" s="46"/>
      <c r="Q417" s="17"/>
      <c r="R417" s="162"/>
    </row>
    <row r="418">
      <c r="A418" s="165"/>
      <c r="B418" s="165"/>
      <c r="C418" s="165"/>
      <c r="D418" s="165"/>
      <c r="E418" s="165"/>
      <c r="F418" s="165"/>
      <c r="G418" s="165"/>
      <c r="H418" s="165"/>
      <c r="I418" s="165"/>
      <c r="J418" s="165"/>
      <c r="K418" s="165"/>
      <c r="L418" s="167" t="s">
        <v>193</v>
      </c>
      <c r="M418" s="170" t="s">
        <v>195</v>
      </c>
      <c r="N418" s="170" t="s">
        <v>198</v>
      </c>
      <c r="O418" s="167" t="s">
        <v>199</v>
      </c>
      <c r="P418" s="170" t="s">
        <v>200</v>
      </c>
      <c r="Q418" s="170" t="s">
        <v>201</v>
      </c>
      <c r="R418" s="165"/>
    </row>
    <row r="419">
      <c r="A419" s="457" t="s">
        <v>202</v>
      </c>
      <c r="B419" s="457" t="s">
        <v>205</v>
      </c>
      <c r="C419" s="457" t="s">
        <v>29</v>
      </c>
      <c r="D419" s="470" t="s">
        <v>761</v>
      </c>
      <c r="E419" s="471">
        <v>15.7</v>
      </c>
      <c r="F419" s="472" t="s">
        <v>210</v>
      </c>
      <c r="G419" s="472">
        <v>4.0</v>
      </c>
      <c r="H419" s="442">
        <f t="shared" ref="H419:H441" si="17">G419/22</f>
        <v>0.1818181818</v>
      </c>
      <c r="I419" s="473">
        <f t="shared" ref="I419:I441" si="18">E419*H419</f>
        <v>2.854545455</v>
      </c>
      <c r="J419" s="443">
        <v>300.0</v>
      </c>
      <c r="K419" s="444">
        <f t="shared" ref="K419:K441" si="19">I419/J419</f>
        <v>0.009515151515</v>
      </c>
      <c r="L419" s="445">
        <f>'Servente Insalubridade 40%'!$D$125</f>
        <v>7137.442981</v>
      </c>
      <c r="M419" s="446">
        <f t="shared" ref="M419:M441" si="20">1/J419</f>
        <v>0.003333333333</v>
      </c>
      <c r="N419" s="447">
        <f t="shared" ref="N419:N441" si="21">L419*M419</f>
        <v>23.7914766</v>
      </c>
      <c r="O419" s="447">
        <f>'Servente Líder'!$D$125</f>
        <v>7068.12264</v>
      </c>
      <c r="P419" s="448">
        <f t="shared" ref="P419:P441" si="22">M419/30</f>
        <v>0.0001111111111</v>
      </c>
      <c r="Q419" s="447">
        <f t="shared" ref="Q419:Q441" si="23">O419*P419</f>
        <v>0.78534696</v>
      </c>
      <c r="R419" s="449">
        <f t="shared" ref="R419:R441" si="24">(N419+Q419)*I419</f>
        <v>70.15565999</v>
      </c>
    </row>
    <row r="420">
      <c r="A420" s="165"/>
      <c r="B420" s="165"/>
      <c r="C420" s="165"/>
      <c r="D420" s="470" t="s">
        <v>762</v>
      </c>
      <c r="E420" s="471">
        <v>15.7</v>
      </c>
      <c r="F420" s="472" t="s">
        <v>210</v>
      </c>
      <c r="G420" s="472">
        <v>4.0</v>
      </c>
      <c r="H420" s="442">
        <f t="shared" si="17"/>
        <v>0.1818181818</v>
      </c>
      <c r="I420" s="473">
        <f t="shared" si="18"/>
        <v>2.854545455</v>
      </c>
      <c r="J420" s="443">
        <v>300.0</v>
      </c>
      <c r="K420" s="444">
        <f t="shared" si="19"/>
        <v>0.009515151515</v>
      </c>
      <c r="L420" s="445">
        <f>'Servente Insalubridade 40%'!$D$125</f>
        <v>7137.442981</v>
      </c>
      <c r="M420" s="446">
        <f t="shared" si="20"/>
        <v>0.003333333333</v>
      </c>
      <c r="N420" s="447">
        <f t="shared" si="21"/>
        <v>23.7914766</v>
      </c>
      <c r="O420" s="447">
        <f>'Servente Líder'!$D$125</f>
        <v>7068.12264</v>
      </c>
      <c r="P420" s="448">
        <f t="shared" si="22"/>
        <v>0.0001111111111</v>
      </c>
      <c r="Q420" s="447">
        <f t="shared" si="23"/>
        <v>0.78534696</v>
      </c>
      <c r="R420" s="449">
        <f t="shared" si="24"/>
        <v>70.15565999</v>
      </c>
    </row>
    <row r="421">
      <c r="A421" s="457" t="s">
        <v>399</v>
      </c>
      <c r="B421" s="474" t="s">
        <v>329</v>
      </c>
      <c r="C421" s="438" t="s">
        <v>29</v>
      </c>
      <c r="D421" s="470" t="s">
        <v>743</v>
      </c>
      <c r="E421" s="475">
        <v>13.8</v>
      </c>
      <c r="F421" s="472" t="s">
        <v>377</v>
      </c>
      <c r="G421" s="441">
        <v>30.0</v>
      </c>
      <c r="H421" s="442">
        <f t="shared" si="17"/>
        <v>1.363636364</v>
      </c>
      <c r="I421" s="440">
        <f t="shared" si="18"/>
        <v>18.81818182</v>
      </c>
      <c r="J421" s="443">
        <v>300.0</v>
      </c>
      <c r="K421" s="444">
        <f t="shared" si="19"/>
        <v>0.06272727273</v>
      </c>
      <c r="L421" s="445">
        <f>'Servente Insalubridade 40%'!$D$125</f>
        <v>7137.442981</v>
      </c>
      <c r="M421" s="446">
        <f t="shared" si="20"/>
        <v>0.003333333333</v>
      </c>
      <c r="N421" s="447">
        <f t="shared" si="21"/>
        <v>23.7914766</v>
      </c>
      <c r="O421" s="447">
        <f>'Servente Líder'!$D$125</f>
        <v>7068.12264</v>
      </c>
      <c r="P421" s="448">
        <f t="shared" si="22"/>
        <v>0.0001111111111</v>
      </c>
      <c r="Q421" s="447">
        <f t="shared" si="23"/>
        <v>0.78534696</v>
      </c>
      <c r="R421" s="449">
        <f t="shared" si="24"/>
        <v>462.4911343</v>
      </c>
    </row>
    <row r="422">
      <c r="A422" s="165"/>
      <c r="B422" s="165"/>
      <c r="C422" s="438" t="s">
        <v>29</v>
      </c>
      <c r="D422" s="470" t="s">
        <v>744</v>
      </c>
      <c r="E422" s="475">
        <v>13.8</v>
      </c>
      <c r="F422" s="472" t="s">
        <v>377</v>
      </c>
      <c r="G422" s="441">
        <v>30.0</v>
      </c>
      <c r="H422" s="442">
        <f t="shared" si="17"/>
        <v>1.363636364</v>
      </c>
      <c r="I422" s="440">
        <f t="shared" si="18"/>
        <v>18.81818182</v>
      </c>
      <c r="J422" s="443">
        <v>300.0</v>
      </c>
      <c r="K422" s="444">
        <f t="shared" si="19"/>
        <v>0.06272727273</v>
      </c>
      <c r="L422" s="445">
        <f>'Servente Insalubridade 40%'!$D$125</f>
        <v>7137.442981</v>
      </c>
      <c r="M422" s="446">
        <f t="shared" si="20"/>
        <v>0.003333333333</v>
      </c>
      <c r="N422" s="447">
        <f t="shared" si="21"/>
        <v>23.7914766</v>
      </c>
      <c r="O422" s="447">
        <f>'Servente Líder'!$D$125</f>
        <v>7068.12264</v>
      </c>
      <c r="P422" s="448">
        <f t="shared" si="22"/>
        <v>0.0001111111111</v>
      </c>
      <c r="Q422" s="447">
        <f t="shared" si="23"/>
        <v>0.78534696</v>
      </c>
      <c r="R422" s="449">
        <f t="shared" si="24"/>
        <v>462.4911343</v>
      </c>
    </row>
    <row r="423">
      <c r="A423" s="457" t="s">
        <v>401</v>
      </c>
      <c r="B423" s="474" t="s">
        <v>329</v>
      </c>
      <c r="C423" s="438" t="s">
        <v>29</v>
      </c>
      <c r="D423" s="440" t="s">
        <v>753</v>
      </c>
      <c r="E423" s="439">
        <v>4.97</v>
      </c>
      <c r="F423" s="472" t="s">
        <v>377</v>
      </c>
      <c r="G423" s="441">
        <v>30.0</v>
      </c>
      <c r="H423" s="442">
        <f t="shared" si="17"/>
        <v>1.363636364</v>
      </c>
      <c r="I423" s="440">
        <f t="shared" si="18"/>
        <v>6.777272727</v>
      </c>
      <c r="J423" s="443">
        <v>300.0</v>
      </c>
      <c r="K423" s="444">
        <f t="shared" si="19"/>
        <v>0.02259090909</v>
      </c>
      <c r="L423" s="445">
        <f>'Servente Insalubridade 40%'!$D$125</f>
        <v>7137.442981</v>
      </c>
      <c r="M423" s="446">
        <f t="shared" si="20"/>
        <v>0.003333333333</v>
      </c>
      <c r="N423" s="447">
        <f t="shared" si="21"/>
        <v>23.7914766</v>
      </c>
      <c r="O423" s="447">
        <f>'Servente Líder'!$D$125</f>
        <v>7068.12264</v>
      </c>
      <c r="P423" s="448">
        <f t="shared" si="22"/>
        <v>0.0001111111111</v>
      </c>
      <c r="Q423" s="447">
        <f t="shared" si="23"/>
        <v>0.78534696</v>
      </c>
      <c r="R423" s="449">
        <f t="shared" si="24"/>
        <v>166.5638361</v>
      </c>
    </row>
    <row r="424">
      <c r="A424" s="165"/>
      <c r="B424" s="165"/>
      <c r="C424" s="438" t="s">
        <v>29</v>
      </c>
      <c r="D424" s="440" t="s">
        <v>753</v>
      </c>
      <c r="E424" s="439">
        <v>6.72</v>
      </c>
      <c r="F424" s="472" t="s">
        <v>377</v>
      </c>
      <c r="G424" s="441">
        <v>30.0</v>
      </c>
      <c r="H424" s="442">
        <f t="shared" si="17"/>
        <v>1.363636364</v>
      </c>
      <c r="I424" s="440">
        <f t="shared" si="18"/>
        <v>9.163636364</v>
      </c>
      <c r="J424" s="443">
        <v>300.0</v>
      </c>
      <c r="K424" s="444">
        <f t="shared" si="19"/>
        <v>0.03054545455</v>
      </c>
      <c r="L424" s="445">
        <f>'Servente Insalubridade 40%'!$D$125</f>
        <v>7137.442981</v>
      </c>
      <c r="M424" s="446">
        <f t="shared" si="20"/>
        <v>0.003333333333</v>
      </c>
      <c r="N424" s="447">
        <f t="shared" si="21"/>
        <v>23.7914766</v>
      </c>
      <c r="O424" s="447">
        <f>'Servente Líder'!$D$125</f>
        <v>7068.12264</v>
      </c>
      <c r="P424" s="448">
        <f t="shared" si="22"/>
        <v>0.0001111111111</v>
      </c>
      <c r="Q424" s="447">
        <f t="shared" si="23"/>
        <v>0.78534696</v>
      </c>
      <c r="R424" s="449">
        <f t="shared" si="24"/>
        <v>225.2130741</v>
      </c>
    </row>
    <row r="425">
      <c r="A425" s="457" t="s">
        <v>406</v>
      </c>
      <c r="B425" s="474" t="s">
        <v>329</v>
      </c>
      <c r="C425" s="438" t="s">
        <v>29</v>
      </c>
      <c r="D425" s="439" t="s">
        <v>745</v>
      </c>
      <c r="E425" s="440">
        <v>7.09</v>
      </c>
      <c r="F425" s="472" t="s">
        <v>377</v>
      </c>
      <c r="G425" s="441">
        <v>30.0</v>
      </c>
      <c r="H425" s="442">
        <f t="shared" si="17"/>
        <v>1.363636364</v>
      </c>
      <c r="I425" s="440">
        <f t="shared" si="18"/>
        <v>9.668181818</v>
      </c>
      <c r="J425" s="443">
        <v>300.0</v>
      </c>
      <c r="K425" s="444">
        <f t="shared" si="19"/>
        <v>0.03222727273</v>
      </c>
      <c r="L425" s="445">
        <f>'Servente Insalubridade 40%'!$D$125</f>
        <v>7137.442981</v>
      </c>
      <c r="M425" s="446">
        <f t="shared" si="20"/>
        <v>0.003333333333</v>
      </c>
      <c r="N425" s="447">
        <f t="shared" si="21"/>
        <v>23.7914766</v>
      </c>
      <c r="O425" s="447">
        <f>'Servente Líder'!$D$125</f>
        <v>7068.12264</v>
      </c>
      <c r="P425" s="448">
        <f t="shared" si="22"/>
        <v>0.0001111111111</v>
      </c>
      <c r="Q425" s="447">
        <f t="shared" si="23"/>
        <v>0.78534696</v>
      </c>
      <c r="R425" s="449">
        <f t="shared" si="24"/>
        <v>237.6131987</v>
      </c>
    </row>
    <row r="426">
      <c r="A426" s="165"/>
      <c r="B426" s="165"/>
      <c r="C426" s="438" t="s">
        <v>29</v>
      </c>
      <c r="D426" s="439" t="s">
        <v>745</v>
      </c>
      <c r="E426" s="440">
        <v>7.09</v>
      </c>
      <c r="F426" s="472" t="s">
        <v>377</v>
      </c>
      <c r="G426" s="441">
        <v>30.0</v>
      </c>
      <c r="H426" s="442">
        <f t="shared" si="17"/>
        <v>1.363636364</v>
      </c>
      <c r="I426" s="440">
        <f t="shared" si="18"/>
        <v>9.668181818</v>
      </c>
      <c r="J426" s="443">
        <v>300.0</v>
      </c>
      <c r="K426" s="444">
        <f t="shared" si="19"/>
        <v>0.03222727273</v>
      </c>
      <c r="L426" s="445">
        <f>'Servente Insalubridade 40%'!$D$125</f>
        <v>7137.442981</v>
      </c>
      <c r="M426" s="446">
        <f t="shared" si="20"/>
        <v>0.003333333333</v>
      </c>
      <c r="N426" s="447">
        <f t="shared" si="21"/>
        <v>23.7914766</v>
      </c>
      <c r="O426" s="447">
        <f>'Servente Líder'!$D$125</f>
        <v>7068.12264</v>
      </c>
      <c r="P426" s="448">
        <f t="shared" si="22"/>
        <v>0.0001111111111</v>
      </c>
      <c r="Q426" s="447">
        <f t="shared" si="23"/>
        <v>0.78534696</v>
      </c>
      <c r="R426" s="449">
        <f t="shared" si="24"/>
        <v>237.6131987</v>
      </c>
    </row>
    <row r="427">
      <c r="A427" s="457" t="s">
        <v>425</v>
      </c>
      <c r="B427" s="474" t="s">
        <v>329</v>
      </c>
      <c r="C427" s="438" t="s">
        <v>29</v>
      </c>
      <c r="D427" s="439" t="s">
        <v>751</v>
      </c>
      <c r="E427" s="440">
        <v>3.87</v>
      </c>
      <c r="F427" s="472" t="s">
        <v>377</v>
      </c>
      <c r="G427" s="441">
        <v>30.0</v>
      </c>
      <c r="H427" s="442">
        <f t="shared" si="17"/>
        <v>1.363636364</v>
      </c>
      <c r="I427" s="440">
        <f t="shared" si="18"/>
        <v>5.277272727</v>
      </c>
      <c r="J427" s="443">
        <v>300.0</v>
      </c>
      <c r="K427" s="444">
        <f t="shared" si="19"/>
        <v>0.01759090909</v>
      </c>
      <c r="L427" s="445">
        <f>'Servente Insalubridade 40%'!$D$125</f>
        <v>7137.442981</v>
      </c>
      <c r="M427" s="446">
        <f t="shared" si="20"/>
        <v>0.003333333333</v>
      </c>
      <c r="N427" s="447">
        <f t="shared" si="21"/>
        <v>23.7914766</v>
      </c>
      <c r="O427" s="447">
        <f>'Servente Líder'!$D$125</f>
        <v>7068.12264</v>
      </c>
      <c r="P427" s="448">
        <f t="shared" si="22"/>
        <v>0.0001111111111</v>
      </c>
      <c r="Q427" s="447">
        <f t="shared" si="23"/>
        <v>0.78534696</v>
      </c>
      <c r="R427" s="449">
        <f t="shared" si="24"/>
        <v>129.6986007</v>
      </c>
    </row>
    <row r="428">
      <c r="A428" s="165"/>
      <c r="B428" s="165"/>
      <c r="C428" s="438" t="s">
        <v>29</v>
      </c>
      <c r="D428" s="439" t="s">
        <v>752</v>
      </c>
      <c r="E428" s="440">
        <v>3.76</v>
      </c>
      <c r="F428" s="472" t="s">
        <v>377</v>
      </c>
      <c r="G428" s="441">
        <v>30.0</v>
      </c>
      <c r="H428" s="442">
        <f t="shared" si="17"/>
        <v>1.363636364</v>
      </c>
      <c r="I428" s="440">
        <f t="shared" si="18"/>
        <v>5.127272727</v>
      </c>
      <c r="J428" s="443">
        <v>300.0</v>
      </c>
      <c r="K428" s="444">
        <f t="shared" si="19"/>
        <v>0.01709090909</v>
      </c>
      <c r="L428" s="445">
        <f>'Servente Insalubridade 40%'!$D$125</f>
        <v>7137.442981</v>
      </c>
      <c r="M428" s="446">
        <f t="shared" si="20"/>
        <v>0.003333333333</v>
      </c>
      <c r="N428" s="447">
        <f t="shared" si="21"/>
        <v>23.7914766</v>
      </c>
      <c r="O428" s="447">
        <f>'Servente Líder'!$D$125</f>
        <v>7068.12264</v>
      </c>
      <c r="P428" s="448">
        <f t="shared" si="22"/>
        <v>0.0001111111111</v>
      </c>
      <c r="Q428" s="447">
        <f t="shared" si="23"/>
        <v>0.78534696</v>
      </c>
      <c r="R428" s="449">
        <f t="shared" si="24"/>
        <v>126.0120772</v>
      </c>
    </row>
    <row r="429">
      <c r="A429" s="457" t="s">
        <v>612</v>
      </c>
      <c r="B429" s="474" t="s">
        <v>329</v>
      </c>
      <c r="C429" s="438" t="s">
        <v>29</v>
      </c>
      <c r="D429" s="439" t="s">
        <v>751</v>
      </c>
      <c r="E429" s="440">
        <v>14.23</v>
      </c>
      <c r="F429" s="472" t="s">
        <v>377</v>
      </c>
      <c r="G429" s="441">
        <v>30.0</v>
      </c>
      <c r="H429" s="442">
        <f t="shared" si="17"/>
        <v>1.363636364</v>
      </c>
      <c r="I429" s="440">
        <f t="shared" si="18"/>
        <v>19.40454545</v>
      </c>
      <c r="J429" s="443">
        <v>300.0</v>
      </c>
      <c r="K429" s="444">
        <f t="shared" si="19"/>
        <v>0.06468181818</v>
      </c>
      <c r="L429" s="445">
        <f>'Servente Insalubridade 40%'!$D$125</f>
        <v>7137.442981</v>
      </c>
      <c r="M429" s="446">
        <f t="shared" si="20"/>
        <v>0.003333333333</v>
      </c>
      <c r="N429" s="447">
        <f t="shared" si="21"/>
        <v>23.7914766</v>
      </c>
      <c r="O429" s="447">
        <f>'Servente Líder'!$D$125</f>
        <v>7068.12264</v>
      </c>
      <c r="P429" s="448">
        <f t="shared" si="22"/>
        <v>0.0001111111111</v>
      </c>
      <c r="Q429" s="447">
        <f t="shared" si="23"/>
        <v>0.78534696</v>
      </c>
      <c r="R429" s="449">
        <f t="shared" si="24"/>
        <v>476.90209</v>
      </c>
    </row>
    <row r="430">
      <c r="A430" s="165"/>
      <c r="B430" s="165"/>
      <c r="C430" s="438" t="s">
        <v>29</v>
      </c>
      <c r="D430" s="439" t="s">
        <v>752</v>
      </c>
      <c r="E430" s="440">
        <v>12.05</v>
      </c>
      <c r="F430" s="472" t="s">
        <v>377</v>
      </c>
      <c r="G430" s="441">
        <v>30.0</v>
      </c>
      <c r="H430" s="442">
        <f t="shared" si="17"/>
        <v>1.363636364</v>
      </c>
      <c r="I430" s="440">
        <f t="shared" si="18"/>
        <v>16.43181818</v>
      </c>
      <c r="J430" s="443">
        <v>300.0</v>
      </c>
      <c r="K430" s="444">
        <f t="shared" si="19"/>
        <v>0.05477272727</v>
      </c>
      <c r="L430" s="445">
        <f>'Servente Insalubridade 40%'!$D$125</f>
        <v>7137.442981</v>
      </c>
      <c r="M430" s="446">
        <f t="shared" si="20"/>
        <v>0.003333333333</v>
      </c>
      <c r="N430" s="447">
        <f t="shared" si="21"/>
        <v>23.7914766</v>
      </c>
      <c r="O430" s="447">
        <f>'Servente Líder'!$D$125</f>
        <v>7068.12264</v>
      </c>
      <c r="P430" s="448">
        <f t="shared" si="22"/>
        <v>0.0001111111111</v>
      </c>
      <c r="Q430" s="447">
        <f t="shared" si="23"/>
        <v>0.78534696</v>
      </c>
      <c r="R430" s="449">
        <f t="shared" si="24"/>
        <v>403.8418963</v>
      </c>
    </row>
    <row r="431">
      <c r="A431" s="457" t="s">
        <v>640</v>
      </c>
      <c r="B431" s="474" t="s">
        <v>329</v>
      </c>
      <c r="C431" s="438" t="s">
        <v>29</v>
      </c>
      <c r="D431" s="439" t="s">
        <v>744</v>
      </c>
      <c r="E431" s="440">
        <v>21.0</v>
      </c>
      <c r="F431" s="472" t="s">
        <v>481</v>
      </c>
      <c r="G431" s="441">
        <v>60.0</v>
      </c>
      <c r="H431" s="442">
        <f t="shared" si="17"/>
        <v>2.727272727</v>
      </c>
      <c r="I431" s="440">
        <f t="shared" si="18"/>
        <v>57.27272727</v>
      </c>
      <c r="J431" s="443">
        <v>300.0</v>
      </c>
      <c r="K431" s="444">
        <f t="shared" si="19"/>
        <v>0.1909090909</v>
      </c>
      <c r="L431" s="445">
        <f>'Servente Insalubridade 40%'!$D$125</f>
        <v>7137.442981</v>
      </c>
      <c r="M431" s="446">
        <f t="shared" si="20"/>
        <v>0.003333333333</v>
      </c>
      <c r="N431" s="447">
        <f t="shared" si="21"/>
        <v>23.7914766</v>
      </c>
      <c r="O431" s="447">
        <f>'Servente Líder'!$D$125</f>
        <v>7068.12264</v>
      </c>
      <c r="P431" s="448">
        <f t="shared" si="22"/>
        <v>0.0001111111111</v>
      </c>
      <c r="Q431" s="447">
        <f t="shared" si="23"/>
        <v>0.78534696</v>
      </c>
      <c r="R431" s="449">
        <f t="shared" si="24"/>
        <v>1407.581713</v>
      </c>
    </row>
    <row r="432">
      <c r="A432" s="165"/>
      <c r="B432" s="165"/>
      <c r="C432" s="438" t="s">
        <v>29</v>
      </c>
      <c r="D432" s="439" t="s">
        <v>743</v>
      </c>
      <c r="E432" s="440">
        <v>21.0</v>
      </c>
      <c r="F432" s="472" t="s">
        <v>481</v>
      </c>
      <c r="G432" s="441">
        <v>60.0</v>
      </c>
      <c r="H432" s="442">
        <f t="shared" si="17"/>
        <v>2.727272727</v>
      </c>
      <c r="I432" s="440">
        <f t="shared" si="18"/>
        <v>57.27272727</v>
      </c>
      <c r="J432" s="443">
        <v>300.0</v>
      </c>
      <c r="K432" s="444">
        <f t="shared" si="19"/>
        <v>0.1909090909</v>
      </c>
      <c r="L432" s="445">
        <f>'Servente Insalubridade 40%'!$D$125</f>
        <v>7137.442981</v>
      </c>
      <c r="M432" s="446">
        <f t="shared" si="20"/>
        <v>0.003333333333</v>
      </c>
      <c r="N432" s="447">
        <f t="shared" si="21"/>
        <v>23.7914766</v>
      </c>
      <c r="O432" s="447">
        <f>'Servente Líder'!$D$125</f>
        <v>7068.12264</v>
      </c>
      <c r="P432" s="448">
        <f t="shared" si="22"/>
        <v>0.0001111111111</v>
      </c>
      <c r="Q432" s="447">
        <f t="shared" si="23"/>
        <v>0.78534696</v>
      </c>
      <c r="R432" s="449">
        <f t="shared" si="24"/>
        <v>1407.581713</v>
      </c>
    </row>
    <row r="433">
      <c r="A433" s="175" t="s">
        <v>763</v>
      </c>
      <c r="B433" s="465" t="s">
        <v>329</v>
      </c>
      <c r="C433" s="462" t="s">
        <v>29</v>
      </c>
      <c r="D433" s="283" t="s">
        <v>753</v>
      </c>
      <c r="E433" s="318">
        <v>3.61</v>
      </c>
      <c r="F433" s="466" t="s">
        <v>481</v>
      </c>
      <c r="G433" s="466">
        <v>60.0</v>
      </c>
      <c r="H433" s="442">
        <f t="shared" si="17"/>
        <v>2.727272727</v>
      </c>
      <c r="I433" s="318">
        <f t="shared" si="18"/>
        <v>9.845454545</v>
      </c>
      <c r="J433" s="459">
        <v>300.0</v>
      </c>
      <c r="K433" s="193">
        <f t="shared" si="19"/>
        <v>0.03281818182</v>
      </c>
      <c r="L433" s="445">
        <f>'Servente Insalubridade 40%'!$D$125</f>
        <v>7137.442981</v>
      </c>
      <c r="M433" s="198">
        <f t="shared" si="20"/>
        <v>0.003333333333</v>
      </c>
      <c r="N433" s="199">
        <f t="shared" si="21"/>
        <v>23.7914766</v>
      </c>
      <c r="O433" s="199">
        <f>'Servente Líder'!$D$125</f>
        <v>7068.12264</v>
      </c>
      <c r="P433" s="200">
        <f t="shared" si="22"/>
        <v>0.0001111111111</v>
      </c>
      <c r="Q433" s="199">
        <f t="shared" si="23"/>
        <v>0.78534696</v>
      </c>
      <c r="R433" s="202">
        <f t="shared" si="24"/>
        <v>241.9699993</v>
      </c>
    </row>
    <row r="434">
      <c r="A434" s="162"/>
      <c r="B434" s="162"/>
      <c r="C434" s="462" t="s">
        <v>29</v>
      </c>
      <c r="D434" s="283" t="s">
        <v>751</v>
      </c>
      <c r="E434" s="318">
        <v>32.3</v>
      </c>
      <c r="F434" s="466" t="s">
        <v>481</v>
      </c>
      <c r="G434" s="466">
        <v>60.0</v>
      </c>
      <c r="H434" s="442">
        <f t="shared" si="17"/>
        <v>2.727272727</v>
      </c>
      <c r="I434" s="318">
        <f t="shared" si="18"/>
        <v>88.09090909</v>
      </c>
      <c r="J434" s="459">
        <v>300.0</v>
      </c>
      <c r="K434" s="193">
        <f t="shared" si="19"/>
        <v>0.2936363636</v>
      </c>
      <c r="L434" s="445">
        <f>'Servente Insalubridade 40%'!$D$125</f>
        <v>7137.442981</v>
      </c>
      <c r="M434" s="198">
        <f t="shared" si="20"/>
        <v>0.003333333333</v>
      </c>
      <c r="N434" s="199">
        <f t="shared" si="21"/>
        <v>23.7914766</v>
      </c>
      <c r="O434" s="199">
        <f>'Servente Líder'!$D$125</f>
        <v>7068.12264</v>
      </c>
      <c r="P434" s="200">
        <f t="shared" si="22"/>
        <v>0.0001111111111</v>
      </c>
      <c r="Q434" s="199">
        <f t="shared" si="23"/>
        <v>0.78534696</v>
      </c>
      <c r="R434" s="202">
        <f t="shared" si="24"/>
        <v>2164.99473</v>
      </c>
    </row>
    <row r="435">
      <c r="A435" s="165"/>
      <c r="B435" s="165"/>
      <c r="C435" s="462" t="s">
        <v>29</v>
      </c>
      <c r="D435" s="283" t="s">
        <v>752</v>
      </c>
      <c r="E435" s="318">
        <v>32.3</v>
      </c>
      <c r="F435" s="466" t="s">
        <v>481</v>
      </c>
      <c r="G435" s="466">
        <v>60.0</v>
      </c>
      <c r="H435" s="442">
        <f t="shared" si="17"/>
        <v>2.727272727</v>
      </c>
      <c r="I435" s="318">
        <f t="shared" si="18"/>
        <v>88.09090909</v>
      </c>
      <c r="J435" s="459">
        <v>300.0</v>
      </c>
      <c r="K435" s="193">
        <f t="shared" si="19"/>
        <v>0.2936363636</v>
      </c>
      <c r="L435" s="445">
        <f>'Servente Insalubridade 40%'!$D$125</f>
        <v>7137.442981</v>
      </c>
      <c r="M435" s="198">
        <f t="shared" si="20"/>
        <v>0.003333333333</v>
      </c>
      <c r="N435" s="199">
        <f t="shared" si="21"/>
        <v>23.7914766</v>
      </c>
      <c r="O435" s="199">
        <f>'Servente Líder'!$D$125</f>
        <v>7068.12264</v>
      </c>
      <c r="P435" s="200">
        <f t="shared" si="22"/>
        <v>0.0001111111111</v>
      </c>
      <c r="Q435" s="199">
        <f t="shared" si="23"/>
        <v>0.78534696</v>
      </c>
      <c r="R435" s="202">
        <f t="shared" si="24"/>
        <v>2164.99473</v>
      </c>
    </row>
    <row r="436">
      <c r="A436" s="457" t="s">
        <v>764</v>
      </c>
      <c r="B436" s="441" t="s">
        <v>329</v>
      </c>
      <c r="C436" s="438" t="s">
        <v>29</v>
      </c>
      <c r="D436" s="439" t="s">
        <v>743</v>
      </c>
      <c r="E436" s="440">
        <v>54.07</v>
      </c>
      <c r="F436" s="472" t="s">
        <v>481</v>
      </c>
      <c r="G436" s="441">
        <v>60.0</v>
      </c>
      <c r="H436" s="442">
        <f t="shared" si="17"/>
        <v>2.727272727</v>
      </c>
      <c r="I436" s="440">
        <f t="shared" si="18"/>
        <v>147.4636364</v>
      </c>
      <c r="J436" s="443">
        <v>300.0</v>
      </c>
      <c r="K436" s="444">
        <f t="shared" si="19"/>
        <v>0.4915454545</v>
      </c>
      <c r="L436" s="445">
        <f>'Servente Insalubridade 40%'!$D$125</f>
        <v>7137.442981</v>
      </c>
      <c r="M436" s="446">
        <f t="shared" si="20"/>
        <v>0.003333333333</v>
      </c>
      <c r="N436" s="447">
        <f t="shared" si="21"/>
        <v>23.7914766</v>
      </c>
      <c r="O436" s="447">
        <f>'Servente Líder'!$D$125</f>
        <v>7068.12264</v>
      </c>
      <c r="P436" s="448">
        <f t="shared" si="22"/>
        <v>0.0001111111111</v>
      </c>
      <c r="Q436" s="447">
        <f t="shared" si="23"/>
        <v>0.78534696</v>
      </c>
      <c r="R436" s="449">
        <f t="shared" si="24"/>
        <v>3624.187773</v>
      </c>
    </row>
    <row r="437">
      <c r="A437" s="165"/>
      <c r="B437" s="441" t="s">
        <v>329</v>
      </c>
      <c r="C437" s="438" t="s">
        <v>29</v>
      </c>
      <c r="D437" s="439" t="s">
        <v>744</v>
      </c>
      <c r="E437" s="440">
        <v>51.08</v>
      </c>
      <c r="F437" s="472" t="s">
        <v>481</v>
      </c>
      <c r="G437" s="441">
        <v>60.0</v>
      </c>
      <c r="H437" s="442">
        <f t="shared" si="17"/>
        <v>2.727272727</v>
      </c>
      <c r="I437" s="440">
        <f t="shared" si="18"/>
        <v>139.3090909</v>
      </c>
      <c r="J437" s="443">
        <v>300.0</v>
      </c>
      <c r="K437" s="444">
        <f t="shared" si="19"/>
        <v>0.4643636364</v>
      </c>
      <c r="L437" s="445">
        <f>'Servente Insalubridade 40%'!$D$125</f>
        <v>7137.442981</v>
      </c>
      <c r="M437" s="446">
        <f t="shared" si="20"/>
        <v>0.003333333333</v>
      </c>
      <c r="N437" s="447">
        <f t="shared" si="21"/>
        <v>23.7914766</v>
      </c>
      <c r="O437" s="447">
        <f>'Servente Líder'!$D$125</f>
        <v>7068.12264</v>
      </c>
      <c r="P437" s="448">
        <f t="shared" si="22"/>
        <v>0.0001111111111</v>
      </c>
      <c r="Q437" s="447">
        <f t="shared" si="23"/>
        <v>0.78534696</v>
      </c>
      <c r="R437" s="449">
        <f t="shared" si="24"/>
        <v>3423.774948</v>
      </c>
    </row>
    <row r="438">
      <c r="A438" s="457" t="s">
        <v>694</v>
      </c>
      <c r="B438" s="474" t="s">
        <v>695</v>
      </c>
      <c r="C438" s="438" t="s">
        <v>29</v>
      </c>
      <c r="D438" s="439" t="s">
        <v>744</v>
      </c>
      <c r="E438" s="440">
        <v>11.4</v>
      </c>
      <c r="F438" s="472" t="s">
        <v>481</v>
      </c>
      <c r="G438" s="441">
        <v>60.0</v>
      </c>
      <c r="H438" s="442">
        <f t="shared" si="17"/>
        <v>2.727272727</v>
      </c>
      <c r="I438" s="440">
        <f t="shared" si="18"/>
        <v>31.09090909</v>
      </c>
      <c r="J438" s="443">
        <v>300.0</v>
      </c>
      <c r="K438" s="444">
        <f t="shared" si="19"/>
        <v>0.1036363636</v>
      </c>
      <c r="L438" s="445">
        <f>'Servente Insalubridade 40%'!$D$125</f>
        <v>7137.442981</v>
      </c>
      <c r="M438" s="446">
        <f t="shared" si="20"/>
        <v>0.003333333333</v>
      </c>
      <c r="N438" s="447">
        <f t="shared" si="21"/>
        <v>23.7914766</v>
      </c>
      <c r="O438" s="447">
        <f>'Servente Líder'!$D$125</f>
        <v>7068.12264</v>
      </c>
      <c r="P438" s="448">
        <f t="shared" si="22"/>
        <v>0.0001111111111</v>
      </c>
      <c r="Q438" s="447">
        <f t="shared" si="23"/>
        <v>0.78534696</v>
      </c>
      <c r="R438" s="449">
        <f t="shared" si="24"/>
        <v>764.1157872</v>
      </c>
    </row>
    <row r="439">
      <c r="A439" s="165"/>
      <c r="B439" s="165"/>
      <c r="C439" s="438" t="s">
        <v>29</v>
      </c>
      <c r="D439" s="439" t="s">
        <v>743</v>
      </c>
      <c r="E439" s="440">
        <v>11.4</v>
      </c>
      <c r="F439" s="472" t="s">
        <v>481</v>
      </c>
      <c r="G439" s="441">
        <v>60.0</v>
      </c>
      <c r="H439" s="442">
        <f t="shared" si="17"/>
        <v>2.727272727</v>
      </c>
      <c r="I439" s="440">
        <f t="shared" si="18"/>
        <v>31.09090909</v>
      </c>
      <c r="J439" s="443">
        <v>300.0</v>
      </c>
      <c r="K439" s="444">
        <f t="shared" si="19"/>
        <v>0.1036363636</v>
      </c>
      <c r="L439" s="445">
        <f>'Servente Insalubridade 40%'!$D$125</f>
        <v>7137.442981</v>
      </c>
      <c r="M439" s="446">
        <f t="shared" si="20"/>
        <v>0.003333333333</v>
      </c>
      <c r="N439" s="447">
        <f t="shared" si="21"/>
        <v>23.7914766</v>
      </c>
      <c r="O439" s="447">
        <f>'Servente Líder'!$D$125</f>
        <v>7068.12264</v>
      </c>
      <c r="P439" s="448">
        <f t="shared" si="22"/>
        <v>0.0001111111111</v>
      </c>
      <c r="Q439" s="447">
        <f t="shared" si="23"/>
        <v>0.78534696</v>
      </c>
      <c r="R439" s="449">
        <f t="shared" si="24"/>
        <v>764.1157872</v>
      </c>
    </row>
    <row r="440">
      <c r="A440" s="457" t="s">
        <v>701</v>
      </c>
      <c r="B440" s="474" t="s">
        <v>329</v>
      </c>
      <c r="C440" s="438" t="s">
        <v>29</v>
      </c>
      <c r="D440" s="439" t="s">
        <v>744</v>
      </c>
      <c r="E440" s="440">
        <v>9.72</v>
      </c>
      <c r="F440" s="472" t="s">
        <v>481</v>
      </c>
      <c r="G440" s="441">
        <v>60.0</v>
      </c>
      <c r="H440" s="442">
        <f t="shared" si="17"/>
        <v>2.727272727</v>
      </c>
      <c r="I440" s="440">
        <f t="shared" si="18"/>
        <v>26.50909091</v>
      </c>
      <c r="J440" s="443">
        <v>300.0</v>
      </c>
      <c r="K440" s="444">
        <f t="shared" si="19"/>
        <v>0.08836363636</v>
      </c>
      <c r="L440" s="445">
        <f>'Servente Insalubridade 40%'!$D$125</f>
        <v>7137.442981</v>
      </c>
      <c r="M440" s="446">
        <f t="shared" si="20"/>
        <v>0.003333333333</v>
      </c>
      <c r="N440" s="447">
        <f t="shared" si="21"/>
        <v>23.7914766</v>
      </c>
      <c r="O440" s="447">
        <f>'Servente Líder'!$D$125</f>
        <v>7068.12264</v>
      </c>
      <c r="P440" s="448">
        <f t="shared" si="22"/>
        <v>0.0001111111111</v>
      </c>
      <c r="Q440" s="447">
        <f t="shared" si="23"/>
        <v>0.78534696</v>
      </c>
      <c r="R440" s="449">
        <f t="shared" si="24"/>
        <v>651.5092501</v>
      </c>
    </row>
    <row r="441">
      <c r="A441" s="165"/>
      <c r="B441" s="165"/>
      <c r="C441" s="438" t="s">
        <v>29</v>
      </c>
      <c r="D441" s="439" t="s">
        <v>743</v>
      </c>
      <c r="E441" s="440">
        <v>9.72</v>
      </c>
      <c r="F441" s="472" t="s">
        <v>481</v>
      </c>
      <c r="G441" s="441">
        <v>60.0</v>
      </c>
      <c r="H441" s="442">
        <f t="shared" si="17"/>
        <v>2.727272727</v>
      </c>
      <c r="I441" s="440">
        <f t="shared" si="18"/>
        <v>26.50909091</v>
      </c>
      <c r="J441" s="443">
        <v>300.0</v>
      </c>
      <c r="K441" s="444">
        <f t="shared" si="19"/>
        <v>0.08836363636</v>
      </c>
      <c r="L441" s="445">
        <f>'Servente Insalubridade 40%'!$D$125</f>
        <v>7137.442981</v>
      </c>
      <c r="M441" s="446">
        <f t="shared" si="20"/>
        <v>0.003333333333</v>
      </c>
      <c r="N441" s="447">
        <f t="shared" si="21"/>
        <v>23.7914766</v>
      </c>
      <c r="O441" s="447">
        <f>'Servente Líder'!$D$125</f>
        <v>7068.12264</v>
      </c>
      <c r="P441" s="448">
        <f t="shared" si="22"/>
        <v>0.0001111111111</v>
      </c>
      <c r="Q441" s="447">
        <f t="shared" si="23"/>
        <v>0.78534696</v>
      </c>
      <c r="R441" s="449">
        <f t="shared" si="24"/>
        <v>651.5092501</v>
      </c>
    </row>
    <row r="442">
      <c r="A442" s="422" t="s">
        <v>729</v>
      </c>
      <c r="D442" s="279"/>
      <c r="E442" s="476">
        <f>SUM(E419:E441)</f>
        <v>376.38</v>
      </c>
      <c r="I442" s="477">
        <f>SUM(I419:I441)</f>
        <v>827.4090909</v>
      </c>
      <c r="J442" s="425"/>
      <c r="K442" s="476">
        <f>SUM(K419:K441)</f>
        <v>2.758030303</v>
      </c>
      <c r="L442" s="426"/>
      <c r="R442" s="478">
        <f>SUM(R419:R441)</f>
        <v>20335.08724</v>
      </c>
    </row>
    <row r="443">
      <c r="A443" s="279"/>
      <c r="D443" s="279"/>
      <c r="J443" s="425"/>
      <c r="K443" s="429"/>
      <c r="L443" s="426"/>
    </row>
    <row r="444">
      <c r="A444" s="279"/>
      <c r="D444" s="279"/>
      <c r="J444" s="425"/>
      <c r="K444" s="429"/>
      <c r="L444" s="426"/>
    </row>
    <row r="445">
      <c r="A445" s="279"/>
      <c r="D445" s="279"/>
      <c r="J445" s="425"/>
      <c r="K445" s="429"/>
      <c r="L445" s="426"/>
    </row>
    <row r="446">
      <c r="A446" s="279"/>
      <c r="D446" s="279"/>
      <c r="J446" s="425"/>
      <c r="K446" s="429"/>
      <c r="L446" s="426"/>
    </row>
    <row r="447">
      <c r="A447" s="279"/>
      <c r="D447" s="279"/>
      <c r="J447" s="425"/>
      <c r="K447" s="429"/>
      <c r="L447" s="426"/>
    </row>
    <row r="448">
      <c r="A448" s="279"/>
      <c r="D448" s="279"/>
      <c r="J448" s="425"/>
      <c r="K448" s="429"/>
      <c r="L448" s="426"/>
    </row>
    <row r="449">
      <c r="A449" s="279"/>
      <c r="D449" s="279"/>
      <c r="J449" s="425"/>
      <c r="K449" s="429"/>
      <c r="L449" s="426"/>
    </row>
    <row r="450">
      <c r="A450" s="279"/>
      <c r="D450" s="279"/>
      <c r="J450" s="425"/>
      <c r="K450" s="429"/>
      <c r="L450" s="426"/>
    </row>
    <row r="451">
      <c r="A451" s="279"/>
      <c r="D451" s="279"/>
      <c r="J451" s="425"/>
      <c r="K451" s="429"/>
      <c r="L451" s="426"/>
    </row>
    <row r="452">
      <c r="A452" s="279"/>
      <c r="D452" s="279"/>
      <c r="J452" s="425"/>
      <c r="K452" s="429"/>
      <c r="L452" s="426"/>
    </row>
    <row r="453">
      <c r="A453" s="279"/>
      <c r="D453" s="279"/>
      <c r="J453" s="425"/>
      <c r="K453" s="429"/>
      <c r="L453" s="426"/>
    </row>
    <row r="454">
      <c r="A454" s="279"/>
      <c r="D454" s="279"/>
      <c r="J454" s="425"/>
      <c r="K454" s="429"/>
      <c r="L454" s="426"/>
    </row>
    <row r="455">
      <c r="A455" s="279"/>
      <c r="D455" s="279"/>
      <c r="J455" s="425"/>
      <c r="K455" s="429"/>
      <c r="L455" s="426"/>
    </row>
    <row r="456">
      <c r="A456" s="279"/>
      <c r="D456" s="279"/>
      <c r="J456" s="425"/>
      <c r="K456" s="429"/>
      <c r="L456" s="426"/>
    </row>
    <row r="457">
      <c r="A457" s="279"/>
      <c r="D457" s="279"/>
      <c r="J457" s="425"/>
      <c r="K457" s="429"/>
      <c r="L457" s="426"/>
    </row>
    <row r="458">
      <c r="A458" s="279"/>
      <c r="D458" s="279"/>
      <c r="J458" s="425"/>
      <c r="K458" s="429"/>
      <c r="L458" s="426"/>
    </row>
    <row r="459">
      <c r="A459" s="279"/>
      <c r="D459" s="279"/>
      <c r="J459" s="425"/>
      <c r="K459" s="429"/>
      <c r="L459" s="426"/>
    </row>
    <row r="460">
      <c r="A460" s="279"/>
      <c r="D460" s="279"/>
      <c r="J460" s="425"/>
      <c r="K460" s="429"/>
      <c r="L460" s="426"/>
    </row>
    <row r="461">
      <c r="A461" s="279"/>
      <c r="D461" s="279"/>
      <c r="J461" s="425"/>
      <c r="K461" s="429"/>
      <c r="L461" s="426"/>
    </row>
    <row r="462">
      <c r="A462" s="279"/>
      <c r="D462" s="279"/>
      <c r="J462" s="425"/>
      <c r="K462" s="429"/>
      <c r="L462" s="426"/>
    </row>
    <row r="463">
      <c r="A463" s="279"/>
      <c r="D463" s="279"/>
      <c r="J463" s="425"/>
      <c r="K463" s="429"/>
      <c r="L463" s="426"/>
    </row>
    <row r="464">
      <c r="A464" s="279"/>
      <c r="D464" s="279"/>
      <c r="J464" s="425"/>
      <c r="K464" s="429"/>
      <c r="L464" s="426"/>
    </row>
    <row r="465">
      <c r="A465" s="279"/>
      <c r="D465" s="279"/>
      <c r="J465" s="425"/>
      <c r="K465" s="429"/>
      <c r="L465" s="426"/>
    </row>
    <row r="466">
      <c r="A466" s="279"/>
      <c r="D466" s="279"/>
      <c r="J466" s="425"/>
      <c r="K466" s="429"/>
      <c r="L466" s="426"/>
    </row>
    <row r="467">
      <c r="A467" s="279"/>
      <c r="D467" s="279"/>
      <c r="J467" s="425"/>
      <c r="K467" s="429"/>
      <c r="L467" s="426"/>
    </row>
    <row r="468">
      <c r="A468" s="279"/>
      <c r="D468" s="279"/>
      <c r="J468" s="425"/>
      <c r="K468" s="429"/>
      <c r="L468" s="426"/>
    </row>
    <row r="469">
      <c r="A469" s="279"/>
      <c r="D469" s="279"/>
      <c r="J469" s="425"/>
      <c r="K469" s="429"/>
      <c r="L469" s="426"/>
    </row>
    <row r="470">
      <c r="A470" s="279"/>
      <c r="D470" s="279"/>
      <c r="J470" s="425"/>
      <c r="K470" s="429"/>
      <c r="L470" s="426"/>
    </row>
    <row r="471">
      <c r="A471" s="279"/>
      <c r="D471" s="279"/>
      <c r="J471" s="425"/>
      <c r="K471" s="429"/>
      <c r="L471" s="426"/>
    </row>
    <row r="472">
      <c r="A472" s="279"/>
      <c r="D472" s="279"/>
      <c r="J472" s="425"/>
      <c r="K472" s="429"/>
      <c r="L472" s="426"/>
    </row>
    <row r="473">
      <c r="A473" s="279"/>
      <c r="D473" s="279"/>
      <c r="J473" s="425"/>
      <c r="K473" s="429"/>
      <c r="L473" s="426"/>
    </row>
    <row r="474">
      <c r="A474" s="279"/>
      <c r="D474" s="279"/>
      <c r="J474" s="425"/>
      <c r="K474" s="429"/>
      <c r="L474" s="426"/>
    </row>
    <row r="475">
      <c r="A475" s="279"/>
      <c r="D475" s="279"/>
      <c r="J475" s="425"/>
      <c r="K475" s="429"/>
      <c r="L475" s="426"/>
    </row>
    <row r="476">
      <c r="A476" s="279"/>
      <c r="D476" s="279"/>
      <c r="J476" s="425"/>
      <c r="K476" s="429"/>
      <c r="L476" s="426"/>
    </row>
    <row r="477">
      <c r="A477" s="279"/>
      <c r="D477" s="279"/>
      <c r="J477" s="425"/>
      <c r="K477" s="429"/>
      <c r="L477" s="426"/>
    </row>
    <row r="478">
      <c r="A478" s="279"/>
      <c r="D478" s="279"/>
      <c r="J478" s="425"/>
      <c r="K478" s="429"/>
      <c r="L478" s="426"/>
    </row>
    <row r="479">
      <c r="A479" s="279"/>
      <c r="D479" s="279"/>
      <c r="J479" s="425"/>
      <c r="K479" s="429"/>
      <c r="L479" s="426"/>
    </row>
    <row r="480">
      <c r="A480" s="279"/>
      <c r="D480" s="279"/>
      <c r="J480" s="425"/>
      <c r="K480" s="429"/>
      <c r="L480" s="426"/>
    </row>
    <row r="481">
      <c r="A481" s="279"/>
      <c r="D481" s="279"/>
      <c r="J481" s="425"/>
      <c r="K481" s="429"/>
      <c r="L481" s="426"/>
    </row>
    <row r="482">
      <c r="A482" s="279"/>
      <c r="D482" s="279"/>
      <c r="J482" s="425"/>
      <c r="K482" s="429"/>
      <c r="L482" s="426"/>
    </row>
    <row r="483">
      <c r="A483" s="279"/>
      <c r="D483" s="279"/>
      <c r="J483" s="425"/>
      <c r="K483" s="429"/>
      <c r="L483" s="426"/>
    </row>
    <row r="484">
      <c r="A484" s="279"/>
      <c r="D484" s="279"/>
      <c r="J484" s="425"/>
      <c r="K484" s="429"/>
      <c r="L484" s="426"/>
    </row>
    <row r="485">
      <c r="A485" s="279"/>
      <c r="D485" s="279"/>
      <c r="J485" s="425"/>
      <c r="K485" s="429"/>
      <c r="L485" s="426"/>
    </row>
    <row r="486">
      <c r="A486" s="279"/>
      <c r="D486" s="279"/>
      <c r="J486" s="425"/>
      <c r="K486" s="429"/>
      <c r="L486" s="426"/>
    </row>
    <row r="487">
      <c r="A487" s="279"/>
      <c r="D487" s="279"/>
      <c r="J487" s="425"/>
      <c r="K487" s="429"/>
      <c r="L487" s="426"/>
    </row>
    <row r="488">
      <c r="A488" s="279"/>
      <c r="D488" s="279"/>
      <c r="J488" s="425"/>
      <c r="K488" s="429"/>
      <c r="L488" s="426"/>
    </row>
    <row r="489">
      <c r="A489" s="279"/>
      <c r="D489" s="279"/>
      <c r="J489" s="425"/>
      <c r="K489" s="429"/>
      <c r="L489" s="426"/>
    </row>
    <row r="490">
      <c r="A490" s="279"/>
      <c r="D490" s="279"/>
      <c r="J490" s="425"/>
      <c r="K490" s="429"/>
      <c r="L490" s="426"/>
    </row>
    <row r="491">
      <c r="A491" s="279"/>
      <c r="D491" s="279"/>
      <c r="J491" s="425"/>
      <c r="K491" s="429"/>
      <c r="L491" s="426"/>
    </row>
    <row r="492">
      <c r="A492" s="279"/>
      <c r="D492" s="279"/>
      <c r="J492" s="425"/>
      <c r="K492" s="429"/>
      <c r="L492" s="426"/>
    </row>
    <row r="493">
      <c r="A493" s="279"/>
      <c r="D493" s="279"/>
      <c r="J493" s="425"/>
      <c r="K493" s="429"/>
      <c r="L493" s="426"/>
    </row>
    <row r="494">
      <c r="A494" s="279"/>
      <c r="D494" s="279"/>
      <c r="J494" s="425"/>
      <c r="K494" s="429"/>
      <c r="L494" s="426"/>
    </row>
    <row r="495">
      <c r="A495" s="279"/>
      <c r="D495" s="279"/>
      <c r="J495" s="425"/>
      <c r="K495" s="429"/>
      <c r="L495" s="426"/>
    </row>
    <row r="496">
      <c r="A496" s="279"/>
      <c r="D496" s="279"/>
      <c r="J496" s="425"/>
      <c r="K496" s="429"/>
      <c r="L496" s="426"/>
    </row>
    <row r="497">
      <c r="A497" s="279"/>
      <c r="D497" s="279"/>
      <c r="J497" s="425"/>
      <c r="K497" s="429"/>
      <c r="L497" s="426"/>
    </row>
    <row r="498">
      <c r="A498" s="279"/>
      <c r="D498" s="279"/>
      <c r="J498" s="425"/>
      <c r="K498" s="429"/>
      <c r="L498" s="426"/>
    </row>
    <row r="499">
      <c r="A499" s="279"/>
      <c r="D499" s="279"/>
      <c r="J499" s="425"/>
      <c r="K499" s="429"/>
      <c r="L499" s="426"/>
    </row>
    <row r="500">
      <c r="A500" s="279"/>
      <c r="D500" s="279"/>
      <c r="J500" s="425"/>
      <c r="K500" s="429"/>
      <c r="L500" s="426"/>
    </row>
    <row r="501">
      <c r="A501" s="279"/>
      <c r="D501" s="279"/>
      <c r="J501" s="425"/>
      <c r="K501" s="429"/>
      <c r="L501" s="426"/>
    </row>
    <row r="502">
      <c r="A502" s="279"/>
      <c r="D502" s="279"/>
      <c r="J502" s="425"/>
      <c r="K502" s="429"/>
      <c r="L502" s="426"/>
    </row>
    <row r="503">
      <c r="A503" s="279"/>
      <c r="D503" s="279"/>
      <c r="J503" s="425"/>
      <c r="K503" s="429"/>
      <c r="L503" s="426"/>
    </row>
    <row r="504">
      <c r="A504" s="279"/>
      <c r="D504" s="279"/>
      <c r="J504" s="425"/>
      <c r="K504" s="429"/>
      <c r="L504" s="426"/>
    </row>
    <row r="505">
      <c r="A505" s="279"/>
      <c r="D505" s="279"/>
      <c r="J505" s="425"/>
      <c r="K505" s="429"/>
      <c r="L505" s="426"/>
    </row>
    <row r="506">
      <c r="A506" s="279"/>
      <c r="D506" s="279"/>
      <c r="J506" s="425"/>
      <c r="K506" s="429"/>
      <c r="L506" s="426"/>
    </row>
    <row r="507">
      <c r="A507" s="279"/>
      <c r="D507" s="279"/>
      <c r="J507" s="425"/>
      <c r="K507" s="429"/>
      <c r="L507" s="426"/>
    </row>
    <row r="508">
      <c r="A508" s="279"/>
      <c r="D508" s="279"/>
      <c r="J508" s="425"/>
      <c r="K508" s="429"/>
      <c r="L508" s="426"/>
    </row>
    <row r="509">
      <c r="A509" s="279"/>
      <c r="D509" s="279"/>
      <c r="J509" s="425"/>
      <c r="K509" s="429"/>
      <c r="L509" s="426"/>
    </row>
    <row r="510">
      <c r="A510" s="279"/>
      <c r="D510" s="279"/>
      <c r="J510" s="425"/>
      <c r="K510" s="429"/>
      <c r="L510" s="426"/>
    </row>
    <row r="511">
      <c r="A511" s="279"/>
      <c r="D511" s="279"/>
      <c r="J511" s="425"/>
      <c r="K511" s="429"/>
      <c r="L511" s="426"/>
    </row>
    <row r="512">
      <c r="A512" s="279"/>
      <c r="D512" s="279"/>
      <c r="J512" s="425"/>
      <c r="K512" s="429"/>
      <c r="L512" s="426"/>
    </row>
    <row r="513">
      <c r="A513" s="279"/>
      <c r="D513" s="279"/>
      <c r="J513" s="425"/>
      <c r="K513" s="429"/>
      <c r="L513" s="426"/>
    </row>
    <row r="514">
      <c r="A514" s="279"/>
      <c r="D514" s="279"/>
      <c r="J514" s="425"/>
      <c r="K514" s="429"/>
      <c r="L514" s="426"/>
    </row>
    <row r="515">
      <c r="A515" s="279"/>
      <c r="D515" s="279"/>
      <c r="J515" s="425"/>
      <c r="K515" s="429"/>
      <c r="L515" s="426"/>
    </row>
    <row r="516">
      <c r="A516" s="279"/>
      <c r="D516" s="279"/>
      <c r="J516" s="425"/>
      <c r="K516" s="429"/>
      <c r="L516" s="426"/>
    </row>
    <row r="517">
      <c r="A517" s="279"/>
      <c r="D517" s="279"/>
      <c r="J517" s="425"/>
      <c r="K517" s="429"/>
      <c r="L517" s="426"/>
    </row>
    <row r="518">
      <c r="A518" s="279"/>
      <c r="D518" s="279"/>
      <c r="J518" s="425"/>
      <c r="K518" s="429"/>
      <c r="L518" s="426"/>
    </row>
    <row r="519">
      <c r="A519" s="279"/>
      <c r="D519" s="279"/>
      <c r="J519" s="425"/>
      <c r="K519" s="429"/>
      <c r="L519" s="426"/>
    </row>
    <row r="520">
      <c r="A520" s="279"/>
      <c r="D520" s="279"/>
      <c r="J520" s="425"/>
      <c r="K520" s="429"/>
      <c r="L520" s="426"/>
    </row>
    <row r="521">
      <c r="A521" s="279"/>
      <c r="D521" s="279"/>
      <c r="J521" s="425"/>
      <c r="K521" s="429"/>
      <c r="L521" s="426"/>
    </row>
    <row r="522">
      <c r="A522" s="279"/>
      <c r="D522" s="279"/>
      <c r="J522" s="425"/>
      <c r="K522" s="429"/>
      <c r="L522" s="426"/>
    </row>
    <row r="523">
      <c r="A523" s="279"/>
      <c r="D523" s="279"/>
      <c r="J523" s="425"/>
      <c r="K523" s="429"/>
      <c r="L523" s="426"/>
    </row>
    <row r="524">
      <c r="A524" s="279"/>
      <c r="D524" s="279"/>
      <c r="J524" s="425"/>
      <c r="K524" s="429"/>
      <c r="L524" s="426"/>
    </row>
    <row r="525">
      <c r="A525" s="279"/>
      <c r="D525" s="279"/>
      <c r="J525" s="425"/>
      <c r="K525" s="429"/>
      <c r="L525" s="426"/>
    </row>
    <row r="526">
      <c r="A526" s="279"/>
      <c r="D526" s="279"/>
      <c r="J526" s="425"/>
      <c r="K526" s="429"/>
      <c r="L526" s="426"/>
    </row>
    <row r="527">
      <c r="A527" s="279"/>
      <c r="D527" s="279"/>
      <c r="J527" s="425"/>
      <c r="K527" s="429"/>
      <c r="L527" s="426"/>
    </row>
    <row r="528">
      <c r="A528" s="279"/>
      <c r="D528" s="279"/>
      <c r="J528" s="425"/>
      <c r="K528" s="429"/>
      <c r="L528" s="426"/>
    </row>
    <row r="529">
      <c r="A529" s="279"/>
      <c r="D529" s="279"/>
      <c r="J529" s="425"/>
      <c r="K529" s="429"/>
      <c r="L529" s="426"/>
    </row>
    <row r="530">
      <c r="A530" s="279"/>
      <c r="D530" s="279"/>
      <c r="J530" s="425"/>
      <c r="K530" s="429"/>
      <c r="L530" s="426"/>
    </row>
    <row r="531">
      <c r="A531" s="279"/>
      <c r="D531" s="279"/>
      <c r="J531" s="425"/>
      <c r="K531" s="429"/>
      <c r="L531" s="426"/>
    </row>
    <row r="532">
      <c r="A532" s="279"/>
      <c r="D532" s="279"/>
      <c r="J532" s="425"/>
      <c r="K532" s="429"/>
      <c r="L532" s="426"/>
    </row>
    <row r="533">
      <c r="A533" s="279"/>
      <c r="D533" s="279"/>
      <c r="J533" s="425"/>
      <c r="K533" s="429"/>
      <c r="L533" s="426"/>
    </row>
    <row r="534">
      <c r="A534" s="279"/>
      <c r="D534" s="279"/>
      <c r="J534" s="425"/>
      <c r="K534" s="429"/>
      <c r="L534" s="426"/>
    </row>
    <row r="535">
      <c r="A535" s="279"/>
      <c r="D535" s="279"/>
      <c r="J535" s="425"/>
      <c r="K535" s="429"/>
      <c r="L535" s="426"/>
    </row>
    <row r="536">
      <c r="A536" s="279"/>
      <c r="D536" s="279"/>
      <c r="J536" s="425"/>
      <c r="K536" s="429"/>
      <c r="L536" s="426"/>
    </row>
    <row r="537">
      <c r="A537" s="279"/>
      <c r="D537" s="279"/>
      <c r="J537" s="425"/>
      <c r="K537" s="429"/>
      <c r="L537" s="426"/>
    </row>
    <row r="538">
      <c r="A538" s="279"/>
      <c r="D538" s="279"/>
      <c r="J538" s="425"/>
      <c r="K538" s="429"/>
      <c r="L538" s="426"/>
    </row>
    <row r="539">
      <c r="A539" s="279"/>
      <c r="D539" s="279"/>
      <c r="J539" s="425"/>
      <c r="K539" s="429"/>
      <c r="L539" s="426"/>
    </row>
    <row r="540">
      <c r="A540" s="279"/>
      <c r="D540" s="279"/>
      <c r="J540" s="425"/>
      <c r="K540" s="429"/>
      <c r="L540" s="426"/>
    </row>
    <row r="541">
      <c r="A541" s="279"/>
      <c r="D541" s="279"/>
      <c r="J541" s="425"/>
      <c r="K541" s="429"/>
      <c r="L541" s="426"/>
    </row>
    <row r="542">
      <c r="A542" s="279"/>
      <c r="D542" s="279"/>
      <c r="J542" s="425"/>
      <c r="K542" s="429"/>
      <c r="L542" s="426"/>
    </row>
    <row r="543">
      <c r="A543" s="279"/>
      <c r="D543" s="279"/>
      <c r="J543" s="425"/>
      <c r="K543" s="429"/>
      <c r="L543" s="426"/>
    </row>
    <row r="544">
      <c r="A544" s="279"/>
      <c r="D544" s="279"/>
      <c r="J544" s="425"/>
      <c r="K544" s="429"/>
      <c r="L544" s="426"/>
    </row>
    <row r="545">
      <c r="A545" s="279"/>
      <c r="D545" s="279"/>
      <c r="J545" s="425"/>
      <c r="K545" s="429"/>
      <c r="L545" s="426"/>
    </row>
    <row r="546">
      <c r="A546" s="279"/>
      <c r="D546" s="279"/>
      <c r="J546" s="425"/>
      <c r="K546" s="429"/>
      <c r="L546" s="426"/>
    </row>
    <row r="547">
      <c r="A547" s="279"/>
      <c r="D547" s="279"/>
      <c r="J547" s="425"/>
      <c r="K547" s="429"/>
      <c r="L547" s="426"/>
    </row>
    <row r="548">
      <c r="A548" s="279"/>
      <c r="D548" s="279"/>
      <c r="J548" s="425"/>
      <c r="K548" s="429"/>
      <c r="L548" s="426"/>
    </row>
    <row r="549">
      <c r="A549" s="279"/>
      <c r="D549" s="279"/>
      <c r="J549" s="425"/>
      <c r="K549" s="429"/>
      <c r="L549" s="426"/>
    </row>
    <row r="550">
      <c r="A550" s="279"/>
      <c r="D550" s="279"/>
      <c r="J550" s="425"/>
      <c r="K550" s="429"/>
      <c r="L550" s="426"/>
    </row>
    <row r="551">
      <c r="A551" s="279"/>
      <c r="D551" s="279"/>
      <c r="J551" s="425"/>
      <c r="K551" s="429"/>
      <c r="L551" s="426"/>
    </row>
    <row r="552">
      <c r="A552" s="279"/>
      <c r="D552" s="279"/>
      <c r="J552" s="425"/>
      <c r="K552" s="429"/>
      <c r="L552" s="426"/>
    </row>
    <row r="553">
      <c r="A553" s="279"/>
      <c r="D553" s="279"/>
      <c r="J553" s="425"/>
      <c r="K553" s="429"/>
      <c r="L553" s="426"/>
    </row>
    <row r="554">
      <c r="A554" s="279"/>
      <c r="D554" s="279"/>
      <c r="J554" s="425"/>
      <c r="K554" s="429"/>
      <c r="L554" s="426"/>
    </row>
    <row r="555">
      <c r="A555" s="279"/>
      <c r="D555" s="279"/>
      <c r="J555" s="425"/>
      <c r="K555" s="429"/>
      <c r="L555" s="426"/>
    </row>
    <row r="556">
      <c r="A556" s="279"/>
      <c r="D556" s="279"/>
      <c r="J556" s="425"/>
      <c r="K556" s="429"/>
      <c r="L556" s="426"/>
    </row>
    <row r="557">
      <c r="A557" s="279"/>
      <c r="D557" s="279"/>
      <c r="J557" s="425"/>
      <c r="K557" s="429"/>
      <c r="L557" s="426"/>
    </row>
    <row r="558">
      <c r="A558" s="279"/>
      <c r="D558" s="279"/>
      <c r="J558" s="425"/>
      <c r="K558" s="429"/>
      <c r="L558" s="426"/>
    </row>
    <row r="559">
      <c r="A559" s="279"/>
      <c r="D559" s="279"/>
      <c r="J559" s="425"/>
      <c r="K559" s="429"/>
      <c r="L559" s="426"/>
    </row>
    <row r="560">
      <c r="A560" s="279"/>
      <c r="D560" s="279"/>
      <c r="J560" s="425"/>
      <c r="K560" s="429"/>
      <c r="L560" s="426"/>
    </row>
    <row r="561">
      <c r="A561" s="279"/>
      <c r="D561" s="279"/>
      <c r="J561" s="425"/>
      <c r="K561" s="429"/>
      <c r="L561" s="426"/>
    </row>
    <row r="562">
      <c r="A562" s="279"/>
      <c r="D562" s="279"/>
      <c r="J562" s="425"/>
      <c r="K562" s="429"/>
      <c r="L562" s="426"/>
    </row>
    <row r="563">
      <c r="A563" s="279"/>
      <c r="D563" s="279"/>
      <c r="J563" s="425"/>
      <c r="K563" s="429"/>
      <c r="L563" s="426"/>
    </row>
    <row r="564">
      <c r="A564" s="279"/>
      <c r="D564" s="279"/>
      <c r="J564" s="425"/>
      <c r="K564" s="429"/>
      <c r="L564" s="426"/>
    </row>
    <row r="565">
      <c r="A565" s="279"/>
      <c r="D565" s="279"/>
      <c r="J565" s="425"/>
      <c r="K565" s="429"/>
      <c r="L565" s="426"/>
    </row>
    <row r="566">
      <c r="A566" s="279"/>
      <c r="D566" s="279"/>
      <c r="J566" s="425"/>
      <c r="K566" s="429"/>
      <c r="L566" s="426"/>
    </row>
    <row r="567">
      <c r="A567" s="279"/>
      <c r="D567" s="279"/>
      <c r="J567" s="425"/>
      <c r="K567" s="429"/>
      <c r="L567" s="426"/>
    </row>
    <row r="568">
      <c r="A568" s="279"/>
      <c r="D568" s="279"/>
      <c r="J568" s="425"/>
      <c r="K568" s="429"/>
      <c r="L568" s="426"/>
    </row>
    <row r="569">
      <c r="A569" s="279"/>
      <c r="D569" s="279"/>
      <c r="J569" s="425"/>
      <c r="K569" s="429"/>
      <c r="L569" s="426"/>
    </row>
    <row r="570">
      <c r="A570" s="279"/>
      <c r="D570" s="279"/>
      <c r="J570" s="425"/>
      <c r="K570" s="429"/>
      <c r="L570" s="426"/>
    </row>
    <row r="571">
      <c r="A571" s="279"/>
      <c r="D571" s="279"/>
      <c r="J571" s="425"/>
      <c r="K571" s="429"/>
      <c r="L571" s="426"/>
    </row>
    <row r="572">
      <c r="A572" s="279"/>
      <c r="D572" s="279"/>
      <c r="J572" s="425"/>
      <c r="K572" s="429"/>
      <c r="L572" s="426"/>
    </row>
    <row r="573">
      <c r="A573" s="279"/>
      <c r="D573" s="279"/>
      <c r="J573" s="425"/>
      <c r="K573" s="429"/>
      <c r="L573" s="426"/>
    </row>
    <row r="574">
      <c r="A574" s="279"/>
      <c r="D574" s="279"/>
      <c r="J574" s="425"/>
      <c r="K574" s="429"/>
      <c r="L574" s="426"/>
    </row>
    <row r="575">
      <c r="A575" s="279"/>
      <c r="D575" s="279"/>
      <c r="J575" s="425"/>
      <c r="K575" s="429"/>
      <c r="L575" s="426"/>
    </row>
    <row r="576">
      <c r="A576" s="279"/>
      <c r="D576" s="279"/>
      <c r="J576" s="425"/>
      <c r="K576" s="429"/>
      <c r="L576" s="426"/>
    </row>
    <row r="577">
      <c r="A577" s="279"/>
      <c r="D577" s="279"/>
      <c r="J577" s="425"/>
      <c r="K577" s="429"/>
      <c r="L577" s="426"/>
    </row>
    <row r="578">
      <c r="A578" s="279"/>
      <c r="D578" s="279"/>
      <c r="J578" s="425"/>
      <c r="K578" s="429"/>
      <c r="L578" s="426"/>
    </row>
    <row r="579">
      <c r="A579" s="279"/>
      <c r="D579" s="279"/>
      <c r="J579" s="425"/>
      <c r="K579" s="429"/>
      <c r="L579" s="426"/>
    </row>
    <row r="580">
      <c r="A580" s="279"/>
      <c r="D580" s="279"/>
      <c r="J580" s="425"/>
      <c r="K580" s="429"/>
      <c r="L580" s="426"/>
    </row>
    <row r="581">
      <c r="A581" s="279"/>
      <c r="D581" s="279"/>
      <c r="J581" s="425"/>
      <c r="K581" s="429"/>
      <c r="L581" s="426"/>
    </row>
    <row r="582">
      <c r="A582" s="279"/>
      <c r="D582" s="279"/>
      <c r="J582" s="425"/>
      <c r="K582" s="429"/>
      <c r="L582" s="426"/>
    </row>
    <row r="583">
      <c r="A583" s="279"/>
      <c r="D583" s="279"/>
      <c r="J583" s="425"/>
      <c r="K583" s="429"/>
      <c r="L583" s="426"/>
    </row>
    <row r="584">
      <c r="A584" s="279"/>
      <c r="D584" s="279"/>
      <c r="J584" s="425"/>
      <c r="K584" s="429"/>
      <c r="L584" s="426"/>
    </row>
    <row r="585">
      <c r="A585" s="279"/>
      <c r="D585" s="279"/>
      <c r="J585" s="425"/>
      <c r="K585" s="429"/>
      <c r="L585" s="426"/>
    </row>
    <row r="586">
      <c r="A586" s="279"/>
      <c r="D586" s="279"/>
      <c r="J586" s="425"/>
      <c r="K586" s="429"/>
      <c r="L586" s="426"/>
    </row>
    <row r="587">
      <c r="A587" s="279"/>
      <c r="D587" s="279"/>
      <c r="J587" s="425"/>
      <c r="K587" s="429"/>
      <c r="L587" s="426"/>
    </row>
    <row r="588">
      <c r="A588" s="279"/>
      <c r="D588" s="279"/>
      <c r="J588" s="425"/>
      <c r="K588" s="429"/>
      <c r="L588" s="426"/>
    </row>
    <row r="589">
      <c r="A589" s="279"/>
      <c r="D589" s="279"/>
      <c r="J589" s="425"/>
      <c r="K589" s="429"/>
      <c r="L589" s="426"/>
    </row>
    <row r="590">
      <c r="A590" s="279"/>
      <c r="D590" s="279"/>
      <c r="J590" s="425"/>
      <c r="K590" s="429"/>
      <c r="L590" s="426"/>
    </row>
    <row r="591">
      <c r="A591" s="279"/>
      <c r="D591" s="279"/>
      <c r="J591" s="425"/>
      <c r="K591" s="429"/>
      <c r="L591" s="426"/>
    </row>
    <row r="592">
      <c r="A592" s="279"/>
      <c r="D592" s="279"/>
      <c r="J592" s="425"/>
      <c r="K592" s="429"/>
      <c r="L592" s="426"/>
    </row>
    <row r="593">
      <c r="A593" s="279"/>
      <c r="D593" s="279"/>
      <c r="J593" s="425"/>
      <c r="K593" s="429"/>
      <c r="L593" s="426"/>
    </row>
    <row r="594">
      <c r="A594" s="279"/>
      <c r="D594" s="279"/>
      <c r="J594" s="425"/>
      <c r="K594" s="429"/>
      <c r="L594" s="426"/>
    </row>
    <row r="595">
      <c r="A595" s="279"/>
      <c r="D595" s="279"/>
      <c r="J595" s="425"/>
      <c r="K595" s="429"/>
      <c r="L595" s="426"/>
    </row>
    <row r="596">
      <c r="A596" s="279"/>
      <c r="D596" s="279"/>
      <c r="J596" s="425"/>
      <c r="K596" s="429"/>
      <c r="L596" s="426"/>
    </row>
    <row r="597">
      <c r="A597" s="279"/>
      <c r="D597" s="279"/>
      <c r="J597" s="425"/>
      <c r="K597" s="429"/>
      <c r="L597" s="426"/>
    </row>
    <row r="598">
      <c r="A598" s="279"/>
      <c r="D598" s="279"/>
      <c r="J598" s="425"/>
      <c r="K598" s="429"/>
      <c r="L598" s="426"/>
    </row>
    <row r="599">
      <c r="A599" s="279"/>
      <c r="D599" s="279"/>
      <c r="J599" s="425"/>
      <c r="K599" s="429"/>
      <c r="L599" s="426"/>
    </row>
    <row r="600">
      <c r="A600" s="279"/>
      <c r="D600" s="279"/>
      <c r="J600" s="425"/>
      <c r="K600" s="429"/>
      <c r="L600" s="426"/>
    </row>
    <row r="601">
      <c r="A601" s="279"/>
      <c r="D601" s="279"/>
      <c r="J601" s="425"/>
      <c r="K601" s="429"/>
      <c r="L601" s="426"/>
    </row>
    <row r="602">
      <c r="A602" s="279"/>
      <c r="D602" s="279"/>
      <c r="J602" s="425"/>
      <c r="K602" s="429"/>
      <c r="L602" s="426"/>
    </row>
    <row r="603">
      <c r="A603" s="279"/>
      <c r="D603" s="279"/>
      <c r="J603" s="425"/>
      <c r="K603" s="429"/>
      <c r="L603" s="426"/>
    </row>
    <row r="604">
      <c r="A604" s="279"/>
      <c r="D604" s="279"/>
      <c r="J604" s="425"/>
      <c r="K604" s="429"/>
      <c r="L604" s="426"/>
    </row>
    <row r="605">
      <c r="A605" s="279"/>
      <c r="D605" s="279"/>
      <c r="J605" s="425"/>
      <c r="K605" s="429"/>
      <c r="L605" s="426"/>
    </row>
    <row r="606">
      <c r="A606" s="279"/>
      <c r="D606" s="279"/>
      <c r="J606" s="425"/>
      <c r="K606" s="429"/>
      <c r="L606" s="426"/>
    </row>
    <row r="607">
      <c r="A607" s="279"/>
      <c r="D607" s="279"/>
      <c r="J607" s="425"/>
      <c r="K607" s="429"/>
      <c r="L607" s="426"/>
    </row>
    <row r="608">
      <c r="A608" s="279"/>
      <c r="D608" s="279"/>
      <c r="J608" s="425"/>
      <c r="K608" s="429"/>
      <c r="L608" s="426"/>
    </row>
    <row r="609">
      <c r="A609" s="279"/>
      <c r="D609" s="279"/>
      <c r="J609" s="425"/>
      <c r="K609" s="429"/>
      <c r="L609" s="426"/>
    </row>
    <row r="610">
      <c r="A610" s="279"/>
      <c r="D610" s="279"/>
      <c r="J610" s="425"/>
      <c r="K610" s="429"/>
      <c r="L610" s="426"/>
    </row>
    <row r="611">
      <c r="A611" s="279"/>
      <c r="D611" s="279"/>
      <c r="J611" s="425"/>
      <c r="K611" s="429"/>
      <c r="L611" s="426"/>
    </row>
    <row r="612">
      <c r="A612" s="279"/>
      <c r="D612" s="279"/>
      <c r="J612" s="425"/>
      <c r="K612" s="429"/>
      <c r="L612" s="426"/>
    </row>
    <row r="613">
      <c r="A613" s="279"/>
      <c r="D613" s="279"/>
      <c r="J613" s="425"/>
      <c r="K613" s="429"/>
      <c r="L613" s="426"/>
    </row>
    <row r="614">
      <c r="A614" s="279"/>
      <c r="D614" s="279"/>
      <c r="J614" s="425"/>
      <c r="K614" s="429"/>
      <c r="L614" s="426"/>
    </row>
    <row r="615">
      <c r="A615" s="279"/>
      <c r="D615" s="279"/>
      <c r="J615" s="425"/>
      <c r="K615" s="429"/>
      <c r="L615" s="426"/>
    </row>
    <row r="616">
      <c r="A616" s="279"/>
      <c r="D616" s="279"/>
      <c r="J616" s="425"/>
      <c r="K616" s="429"/>
      <c r="L616" s="426"/>
    </row>
    <row r="617">
      <c r="A617" s="279"/>
      <c r="D617" s="279"/>
      <c r="J617" s="425"/>
      <c r="K617" s="429"/>
      <c r="L617" s="426"/>
    </row>
    <row r="618">
      <c r="A618" s="279"/>
      <c r="D618" s="279"/>
      <c r="J618" s="425"/>
      <c r="K618" s="429"/>
      <c r="L618" s="426"/>
    </row>
    <row r="619">
      <c r="A619" s="279"/>
      <c r="D619" s="279"/>
      <c r="J619" s="425"/>
      <c r="K619" s="429"/>
      <c r="L619" s="426"/>
    </row>
    <row r="620">
      <c r="A620" s="279"/>
      <c r="D620" s="279"/>
      <c r="J620" s="425"/>
      <c r="K620" s="429"/>
      <c r="L620" s="426"/>
    </row>
    <row r="621">
      <c r="A621" s="279"/>
      <c r="D621" s="279"/>
      <c r="J621" s="425"/>
      <c r="K621" s="429"/>
      <c r="L621" s="426"/>
    </row>
    <row r="622">
      <c r="A622" s="279"/>
      <c r="D622" s="279"/>
      <c r="J622" s="425"/>
      <c r="K622" s="429"/>
      <c r="L622" s="426"/>
    </row>
    <row r="623">
      <c r="A623" s="279"/>
      <c r="D623" s="279"/>
      <c r="J623" s="425"/>
      <c r="K623" s="429"/>
      <c r="L623" s="426"/>
    </row>
    <row r="624">
      <c r="A624" s="279"/>
      <c r="D624" s="279"/>
      <c r="J624" s="425"/>
      <c r="K624" s="429"/>
      <c r="L624" s="426"/>
    </row>
    <row r="625">
      <c r="A625" s="279"/>
      <c r="D625" s="279"/>
      <c r="J625" s="425"/>
      <c r="K625" s="429"/>
      <c r="L625" s="426"/>
    </row>
    <row r="626">
      <c r="A626" s="279"/>
      <c r="D626" s="279"/>
      <c r="J626" s="425"/>
      <c r="K626" s="429"/>
      <c r="L626" s="426"/>
    </row>
    <row r="627">
      <c r="A627" s="279"/>
      <c r="D627" s="279"/>
      <c r="J627" s="425"/>
      <c r="K627" s="429"/>
      <c r="L627" s="426"/>
    </row>
    <row r="628">
      <c r="A628" s="279"/>
      <c r="D628" s="279"/>
      <c r="J628" s="425"/>
      <c r="K628" s="429"/>
      <c r="L628" s="426"/>
    </row>
    <row r="629">
      <c r="A629" s="279"/>
      <c r="D629" s="279"/>
      <c r="J629" s="425"/>
      <c r="K629" s="429"/>
      <c r="L629" s="426"/>
    </row>
    <row r="630">
      <c r="A630" s="279"/>
      <c r="D630" s="279"/>
      <c r="J630" s="425"/>
      <c r="K630" s="429"/>
      <c r="L630" s="426"/>
    </row>
    <row r="631">
      <c r="A631" s="279"/>
      <c r="D631" s="279"/>
      <c r="J631" s="425"/>
      <c r="K631" s="429"/>
      <c r="L631" s="426"/>
    </row>
    <row r="632">
      <c r="A632" s="279"/>
      <c r="D632" s="279"/>
      <c r="J632" s="425"/>
      <c r="K632" s="429"/>
      <c r="L632" s="426"/>
    </row>
    <row r="633">
      <c r="A633" s="279"/>
      <c r="D633" s="279"/>
      <c r="J633" s="425"/>
      <c r="K633" s="429"/>
      <c r="L633" s="426"/>
    </row>
    <row r="634">
      <c r="A634" s="279"/>
      <c r="D634" s="279"/>
      <c r="J634" s="425"/>
      <c r="K634" s="429"/>
      <c r="L634" s="426"/>
    </row>
    <row r="635">
      <c r="A635" s="279"/>
      <c r="D635" s="279"/>
      <c r="J635" s="425"/>
      <c r="K635" s="429"/>
      <c r="L635" s="426"/>
    </row>
    <row r="636">
      <c r="A636" s="279"/>
      <c r="D636" s="279"/>
      <c r="J636" s="425"/>
      <c r="K636" s="429"/>
      <c r="L636" s="426"/>
    </row>
    <row r="637">
      <c r="A637" s="279"/>
      <c r="D637" s="279"/>
      <c r="J637" s="425"/>
      <c r="K637" s="429"/>
      <c r="L637" s="426"/>
    </row>
    <row r="638">
      <c r="A638" s="279"/>
      <c r="D638" s="279"/>
      <c r="J638" s="425"/>
      <c r="K638" s="429"/>
      <c r="L638" s="426"/>
    </row>
    <row r="639">
      <c r="A639" s="279"/>
      <c r="D639" s="279"/>
      <c r="J639" s="425"/>
      <c r="K639" s="429"/>
      <c r="L639" s="426"/>
    </row>
    <row r="640">
      <c r="A640" s="279"/>
      <c r="D640" s="279"/>
      <c r="J640" s="425"/>
      <c r="K640" s="429"/>
      <c r="L640" s="426"/>
    </row>
    <row r="641">
      <c r="A641" s="279"/>
      <c r="D641" s="279"/>
      <c r="J641" s="425"/>
      <c r="K641" s="429"/>
      <c r="L641" s="426"/>
    </row>
    <row r="642">
      <c r="A642" s="279"/>
      <c r="D642" s="279"/>
      <c r="J642" s="425"/>
      <c r="K642" s="429"/>
      <c r="L642" s="426"/>
    </row>
    <row r="643">
      <c r="A643" s="279"/>
      <c r="D643" s="279"/>
      <c r="J643" s="425"/>
      <c r="K643" s="429"/>
      <c r="L643" s="426"/>
    </row>
    <row r="644">
      <c r="A644" s="279"/>
      <c r="D644" s="279"/>
      <c r="J644" s="425"/>
      <c r="K644" s="429"/>
      <c r="L644" s="426"/>
    </row>
    <row r="645">
      <c r="A645" s="279"/>
      <c r="D645" s="279"/>
      <c r="J645" s="425"/>
      <c r="K645" s="429"/>
      <c r="L645" s="426"/>
    </row>
    <row r="646">
      <c r="A646" s="279"/>
      <c r="D646" s="279"/>
      <c r="J646" s="425"/>
      <c r="K646" s="429"/>
      <c r="L646" s="426"/>
    </row>
    <row r="647">
      <c r="A647" s="279"/>
      <c r="D647" s="279"/>
      <c r="J647" s="425"/>
      <c r="K647" s="429"/>
      <c r="L647" s="426"/>
    </row>
    <row r="648">
      <c r="A648" s="279"/>
      <c r="D648" s="279"/>
      <c r="J648" s="425"/>
      <c r="K648" s="429"/>
      <c r="L648" s="426"/>
    </row>
    <row r="649">
      <c r="A649" s="279"/>
      <c r="D649" s="279"/>
      <c r="J649" s="425"/>
      <c r="K649" s="429"/>
      <c r="L649" s="426"/>
    </row>
    <row r="650">
      <c r="A650" s="279"/>
      <c r="D650" s="279"/>
      <c r="J650" s="425"/>
      <c r="K650" s="429"/>
      <c r="L650" s="426"/>
    </row>
    <row r="651">
      <c r="A651" s="279"/>
      <c r="D651" s="279"/>
      <c r="J651" s="425"/>
      <c r="K651" s="429"/>
      <c r="L651" s="426"/>
    </row>
    <row r="652">
      <c r="A652" s="279"/>
      <c r="D652" s="279"/>
      <c r="J652" s="425"/>
      <c r="K652" s="429"/>
      <c r="L652" s="426"/>
    </row>
    <row r="653">
      <c r="A653" s="279"/>
      <c r="D653" s="279"/>
      <c r="J653" s="425"/>
      <c r="K653" s="429"/>
      <c r="L653" s="426"/>
    </row>
    <row r="654">
      <c r="A654" s="279"/>
      <c r="D654" s="279"/>
      <c r="J654" s="425"/>
      <c r="K654" s="429"/>
      <c r="L654" s="426"/>
    </row>
    <row r="655">
      <c r="A655" s="279"/>
      <c r="D655" s="279"/>
      <c r="J655" s="425"/>
      <c r="K655" s="429"/>
      <c r="L655" s="426"/>
    </row>
    <row r="656">
      <c r="A656" s="279"/>
      <c r="D656" s="279"/>
      <c r="J656" s="425"/>
      <c r="K656" s="429"/>
      <c r="L656" s="426"/>
    </row>
    <row r="657">
      <c r="A657" s="279"/>
      <c r="D657" s="279"/>
      <c r="J657" s="425"/>
      <c r="K657" s="429"/>
      <c r="L657" s="426"/>
    </row>
    <row r="658">
      <c r="A658" s="279"/>
      <c r="D658" s="279"/>
      <c r="J658" s="425"/>
      <c r="K658" s="429"/>
      <c r="L658" s="426"/>
    </row>
    <row r="659">
      <c r="A659" s="279"/>
      <c r="D659" s="279"/>
      <c r="J659" s="425"/>
      <c r="K659" s="429"/>
      <c r="L659" s="426"/>
    </row>
    <row r="660">
      <c r="A660" s="279"/>
      <c r="D660" s="279"/>
      <c r="J660" s="425"/>
      <c r="K660" s="429"/>
      <c r="L660" s="426"/>
    </row>
    <row r="661">
      <c r="A661" s="279"/>
      <c r="D661" s="279"/>
      <c r="J661" s="425"/>
      <c r="K661" s="429"/>
      <c r="L661" s="426"/>
    </row>
    <row r="662">
      <c r="A662" s="279"/>
      <c r="D662" s="279"/>
      <c r="J662" s="425"/>
      <c r="K662" s="429"/>
      <c r="L662" s="426"/>
    </row>
    <row r="663">
      <c r="A663" s="279"/>
      <c r="D663" s="279"/>
      <c r="J663" s="425"/>
      <c r="K663" s="429"/>
      <c r="L663" s="426"/>
    </row>
    <row r="664">
      <c r="A664" s="279"/>
      <c r="D664" s="279"/>
      <c r="J664" s="425"/>
      <c r="K664" s="429"/>
      <c r="L664" s="426"/>
    </row>
    <row r="665">
      <c r="A665" s="279"/>
      <c r="D665" s="279"/>
      <c r="J665" s="425"/>
      <c r="K665" s="429"/>
      <c r="L665" s="426"/>
    </row>
    <row r="666">
      <c r="A666" s="279"/>
      <c r="D666" s="279"/>
      <c r="J666" s="425"/>
      <c r="K666" s="429"/>
      <c r="L666" s="426"/>
    </row>
    <row r="667">
      <c r="A667" s="279"/>
      <c r="D667" s="279"/>
      <c r="J667" s="425"/>
      <c r="K667" s="429"/>
      <c r="L667" s="426"/>
    </row>
    <row r="668">
      <c r="A668" s="279"/>
      <c r="D668" s="279"/>
      <c r="J668" s="425"/>
      <c r="K668" s="429"/>
      <c r="L668" s="426"/>
    </row>
    <row r="669">
      <c r="A669" s="279"/>
      <c r="D669" s="279"/>
      <c r="J669" s="425"/>
      <c r="K669" s="429"/>
      <c r="L669" s="426"/>
    </row>
    <row r="670">
      <c r="A670" s="279"/>
      <c r="D670" s="279"/>
      <c r="J670" s="425"/>
      <c r="K670" s="429"/>
      <c r="L670" s="426"/>
    </row>
    <row r="671">
      <c r="A671" s="279"/>
      <c r="D671" s="279"/>
      <c r="J671" s="425"/>
      <c r="K671" s="429"/>
      <c r="L671" s="426"/>
    </row>
    <row r="672">
      <c r="A672" s="279"/>
      <c r="D672" s="279"/>
      <c r="J672" s="425"/>
      <c r="K672" s="429"/>
      <c r="L672" s="426"/>
    </row>
    <row r="673">
      <c r="A673" s="279"/>
      <c r="D673" s="279"/>
      <c r="J673" s="425"/>
      <c r="K673" s="429"/>
      <c r="L673" s="426"/>
    </row>
    <row r="674">
      <c r="A674" s="279"/>
      <c r="D674" s="279"/>
      <c r="J674" s="425"/>
      <c r="K674" s="429"/>
      <c r="L674" s="426"/>
    </row>
    <row r="675">
      <c r="A675" s="279"/>
      <c r="D675" s="279"/>
      <c r="J675" s="425"/>
      <c r="K675" s="429"/>
      <c r="L675" s="426"/>
    </row>
    <row r="676">
      <c r="A676" s="279"/>
      <c r="D676" s="279"/>
      <c r="J676" s="425"/>
      <c r="K676" s="429"/>
      <c r="L676" s="426"/>
    </row>
    <row r="677">
      <c r="A677" s="279"/>
      <c r="D677" s="279"/>
      <c r="J677" s="425"/>
      <c r="K677" s="429"/>
      <c r="L677" s="426"/>
    </row>
    <row r="678">
      <c r="A678" s="279"/>
      <c r="D678" s="279"/>
      <c r="J678" s="425"/>
      <c r="K678" s="429"/>
      <c r="L678" s="426"/>
    </row>
    <row r="679">
      <c r="A679" s="279"/>
      <c r="D679" s="279"/>
      <c r="J679" s="425"/>
      <c r="K679" s="429"/>
      <c r="L679" s="426"/>
    </row>
    <row r="680">
      <c r="A680" s="279"/>
      <c r="D680" s="279"/>
      <c r="J680" s="425"/>
      <c r="K680" s="429"/>
      <c r="L680" s="426"/>
    </row>
    <row r="681">
      <c r="A681" s="279"/>
      <c r="D681" s="279"/>
      <c r="J681" s="425"/>
      <c r="K681" s="429"/>
      <c r="L681" s="426"/>
    </row>
    <row r="682">
      <c r="A682" s="279"/>
      <c r="D682" s="279"/>
      <c r="J682" s="425"/>
      <c r="K682" s="429"/>
      <c r="L682" s="426"/>
    </row>
    <row r="683">
      <c r="A683" s="279"/>
      <c r="D683" s="279"/>
      <c r="J683" s="425"/>
      <c r="K683" s="429"/>
      <c r="L683" s="426"/>
    </row>
    <row r="684">
      <c r="A684" s="279"/>
      <c r="D684" s="279"/>
      <c r="J684" s="425"/>
      <c r="K684" s="429"/>
      <c r="L684" s="426"/>
    </row>
    <row r="685">
      <c r="A685" s="279"/>
      <c r="D685" s="279"/>
      <c r="J685" s="425"/>
      <c r="K685" s="429"/>
      <c r="L685" s="426"/>
    </row>
    <row r="686">
      <c r="A686" s="279"/>
      <c r="D686" s="279"/>
      <c r="J686" s="425"/>
      <c r="K686" s="429"/>
      <c r="L686" s="426"/>
    </row>
    <row r="687">
      <c r="A687" s="279"/>
      <c r="D687" s="279"/>
      <c r="J687" s="425"/>
      <c r="K687" s="429"/>
      <c r="L687" s="426"/>
    </row>
    <row r="688">
      <c r="A688" s="279"/>
      <c r="D688" s="279"/>
      <c r="J688" s="425"/>
      <c r="K688" s="429"/>
      <c r="L688" s="426"/>
    </row>
    <row r="689">
      <c r="A689" s="279"/>
      <c r="D689" s="279"/>
      <c r="J689" s="425"/>
      <c r="K689" s="429"/>
      <c r="L689" s="426"/>
    </row>
    <row r="690">
      <c r="A690" s="279"/>
      <c r="D690" s="279"/>
      <c r="J690" s="425"/>
      <c r="K690" s="429"/>
      <c r="L690" s="426"/>
    </row>
    <row r="691">
      <c r="A691" s="279"/>
      <c r="D691" s="279"/>
      <c r="J691" s="425"/>
      <c r="K691" s="429"/>
      <c r="L691" s="426"/>
    </row>
    <row r="692">
      <c r="A692" s="279"/>
      <c r="D692" s="279"/>
      <c r="J692" s="425"/>
      <c r="K692" s="429"/>
      <c r="L692" s="426"/>
    </row>
    <row r="693">
      <c r="A693" s="279"/>
      <c r="D693" s="279"/>
      <c r="J693" s="425"/>
      <c r="K693" s="429"/>
      <c r="L693" s="426"/>
    </row>
    <row r="694">
      <c r="A694" s="279"/>
      <c r="D694" s="279"/>
      <c r="J694" s="425"/>
      <c r="K694" s="429"/>
      <c r="L694" s="426"/>
    </row>
    <row r="695">
      <c r="A695" s="279"/>
      <c r="D695" s="279"/>
      <c r="J695" s="425"/>
      <c r="K695" s="429"/>
      <c r="L695" s="426"/>
    </row>
    <row r="696">
      <c r="A696" s="279"/>
      <c r="D696" s="279"/>
      <c r="J696" s="425"/>
      <c r="K696" s="429"/>
      <c r="L696" s="426"/>
    </row>
    <row r="697">
      <c r="A697" s="279"/>
      <c r="D697" s="279"/>
      <c r="J697" s="425"/>
      <c r="K697" s="429"/>
      <c r="L697" s="426"/>
    </row>
    <row r="698">
      <c r="A698" s="279"/>
      <c r="D698" s="279"/>
      <c r="J698" s="425"/>
      <c r="K698" s="429"/>
      <c r="L698" s="426"/>
    </row>
    <row r="699">
      <c r="A699" s="279"/>
      <c r="D699" s="279"/>
      <c r="J699" s="425"/>
      <c r="K699" s="429"/>
      <c r="L699" s="426"/>
    </row>
    <row r="700">
      <c r="A700" s="279"/>
      <c r="D700" s="279"/>
      <c r="J700" s="425"/>
      <c r="K700" s="429"/>
      <c r="L700" s="426"/>
    </row>
    <row r="701">
      <c r="A701" s="279"/>
      <c r="D701" s="279"/>
      <c r="J701" s="425"/>
      <c r="K701" s="429"/>
      <c r="L701" s="426"/>
    </row>
    <row r="702">
      <c r="A702" s="279"/>
      <c r="D702" s="279"/>
      <c r="J702" s="425"/>
      <c r="K702" s="429"/>
      <c r="L702" s="426"/>
    </row>
    <row r="703">
      <c r="A703" s="279"/>
      <c r="D703" s="279"/>
      <c r="J703" s="425"/>
      <c r="K703" s="429"/>
      <c r="L703" s="426"/>
    </row>
    <row r="704">
      <c r="A704" s="279"/>
      <c r="D704" s="279"/>
      <c r="J704" s="425"/>
      <c r="K704" s="429"/>
      <c r="L704" s="426"/>
    </row>
    <row r="705">
      <c r="A705" s="279"/>
      <c r="D705" s="279"/>
      <c r="J705" s="425"/>
      <c r="K705" s="429"/>
      <c r="L705" s="426"/>
    </row>
    <row r="706">
      <c r="A706" s="279"/>
      <c r="D706" s="279"/>
      <c r="J706" s="425"/>
      <c r="K706" s="429"/>
      <c r="L706" s="426"/>
    </row>
    <row r="707">
      <c r="A707" s="279"/>
      <c r="D707" s="279"/>
      <c r="J707" s="425"/>
      <c r="K707" s="429"/>
      <c r="L707" s="426"/>
    </row>
    <row r="708">
      <c r="A708" s="279"/>
      <c r="D708" s="279"/>
      <c r="J708" s="425"/>
      <c r="K708" s="429"/>
      <c r="L708" s="426"/>
    </row>
    <row r="709">
      <c r="A709" s="279"/>
      <c r="D709" s="279"/>
      <c r="J709" s="425"/>
      <c r="K709" s="429"/>
      <c r="L709" s="426"/>
    </row>
    <row r="710">
      <c r="A710" s="279"/>
      <c r="D710" s="279"/>
      <c r="J710" s="425"/>
      <c r="K710" s="429"/>
      <c r="L710" s="426"/>
    </row>
    <row r="711">
      <c r="A711" s="279"/>
      <c r="D711" s="279"/>
      <c r="J711" s="425"/>
      <c r="K711" s="429"/>
      <c r="L711" s="426"/>
    </row>
    <row r="712">
      <c r="A712" s="279"/>
      <c r="D712" s="279"/>
      <c r="J712" s="425"/>
      <c r="K712" s="429"/>
      <c r="L712" s="426"/>
    </row>
    <row r="713">
      <c r="A713" s="279"/>
      <c r="D713" s="279"/>
      <c r="J713" s="425"/>
      <c r="K713" s="429"/>
      <c r="L713" s="426"/>
    </row>
    <row r="714">
      <c r="A714" s="279"/>
      <c r="D714" s="279"/>
      <c r="J714" s="425"/>
      <c r="K714" s="429"/>
      <c r="L714" s="426"/>
    </row>
    <row r="715">
      <c r="A715" s="279"/>
      <c r="D715" s="279"/>
      <c r="J715" s="425"/>
      <c r="K715" s="429"/>
      <c r="L715" s="426"/>
    </row>
    <row r="716">
      <c r="A716" s="279"/>
      <c r="D716" s="279"/>
      <c r="J716" s="425"/>
      <c r="K716" s="429"/>
      <c r="L716" s="426"/>
    </row>
    <row r="717">
      <c r="A717" s="279"/>
      <c r="D717" s="279"/>
      <c r="J717" s="425"/>
      <c r="K717" s="429"/>
      <c r="L717" s="426"/>
    </row>
    <row r="718">
      <c r="A718" s="279"/>
      <c r="D718" s="279"/>
      <c r="J718" s="425"/>
      <c r="K718" s="429"/>
      <c r="L718" s="426"/>
    </row>
    <row r="719">
      <c r="A719" s="279"/>
      <c r="D719" s="279"/>
      <c r="J719" s="425"/>
      <c r="K719" s="429"/>
      <c r="L719" s="426"/>
    </row>
    <row r="720">
      <c r="A720" s="279"/>
      <c r="D720" s="279"/>
      <c r="J720" s="425"/>
      <c r="K720" s="429"/>
      <c r="L720" s="426"/>
    </row>
    <row r="721">
      <c r="A721" s="279"/>
      <c r="D721" s="279"/>
      <c r="J721" s="425"/>
      <c r="K721" s="429"/>
      <c r="L721" s="426"/>
    </row>
    <row r="722">
      <c r="A722" s="279"/>
      <c r="D722" s="279"/>
      <c r="J722" s="425"/>
      <c r="K722" s="429"/>
      <c r="L722" s="426"/>
    </row>
    <row r="723">
      <c r="A723" s="279"/>
      <c r="D723" s="279"/>
      <c r="J723" s="425"/>
      <c r="K723" s="429"/>
      <c r="L723" s="426"/>
    </row>
    <row r="724">
      <c r="A724" s="279"/>
      <c r="D724" s="279"/>
      <c r="J724" s="425"/>
      <c r="K724" s="429"/>
      <c r="L724" s="426"/>
    </row>
    <row r="725">
      <c r="A725" s="279"/>
      <c r="D725" s="279"/>
      <c r="J725" s="425"/>
      <c r="K725" s="429"/>
      <c r="L725" s="426"/>
    </row>
    <row r="726">
      <c r="A726" s="279"/>
      <c r="D726" s="279"/>
      <c r="J726" s="425"/>
      <c r="K726" s="429"/>
      <c r="L726" s="426"/>
    </row>
    <row r="727">
      <c r="A727" s="279"/>
      <c r="D727" s="279"/>
      <c r="J727" s="425"/>
      <c r="K727" s="429"/>
      <c r="L727" s="426"/>
    </row>
    <row r="728">
      <c r="A728" s="279"/>
      <c r="D728" s="279"/>
      <c r="J728" s="425"/>
      <c r="K728" s="429"/>
      <c r="L728" s="426"/>
    </row>
    <row r="729">
      <c r="A729" s="279"/>
      <c r="D729" s="279"/>
      <c r="J729" s="425"/>
      <c r="K729" s="429"/>
      <c r="L729" s="426"/>
    </row>
    <row r="730">
      <c r="A730" s="279"/>
      <c r="D730" s="279"/>
      <c r="J730" s="425"/>
      <c r="K730" s="429"/>
      <c r="L730" s="426"/>
    </row>
    <row r="731">
      <c r="A731" s="279"/>
      <c r="D731" s="279"/>
      <c r="J731" s="425"/>
      <c r="K731" s="429"/>
      <c r="L731" s="426"/>
    </row>
    <row r="732">
      <c r="A732" s="279"/>
      <c r="D732" s="279"/>
      <c r="J732" s="425"/>
      <c r="K732" s="429"/>
      <c r="L732" s="426"/>
    </row>
    <row r="733">
      <c r="A733" s="279"/>
      <c r="D733" s="279"/>
      <c r="J733" s="425"/>
      <c r="K733" s="429"/>
      <c r="L733" s="426"/>
    </row>
    <row r="734">
      <c r="A734" s="279"/>
      <c r="D734" s="279"/>
      <c r="J734" s="425"/>
      <c r="K734" s="429"/>
      <c r="L734" s="426"/>
    </row>
    <row r="735">
      <c r="A735" s="279"/>
      <c r="D735" s="279"/>
      <c r="J735" s="425"/>
      <c r="K735" s="429"/>
      <c r="L735" s="426"/>
    </row>
    <row r="736">
      <c r="A736" s="279"/>
      <c r="D736" s="279"/>
      <c r="J736" s="425"/>
      <c r="K736" s="429"/>
      <c r="L736" s="426"/>
    </row>
    <row r="737">
      <c r="A737" s="279"/>
      <c r="D737" s="279"/>
      <c r="J737" s="425"/>
      <c r="K737" s="429"/>
      <c r="L737" s="426"/>
    </row>
    <row r="738">
      <c r="A738" s="279"/>
      <c r="D738" s="279"/>
      <c r="J738" s="425"/>
      <c r="K738" s="429"/>
      <c r="L738" s="426"/>
    </row>
    <row r="739">
      <c r="A739" s="279"/>
      <c r="D739" s="279"/>
      <c r="J739" s="425"/>
      <c r="K739" s="429"/>
      <c r="L739" s="426"/>
    </row>
    <row r="740">
      <c r="A740" s="279"/>
      <c r="D740" s="279"/>
      <c r="J740" s="425"/>
      <c r="K740" s="429"/>
      <c r="L740" s="426"/>
    </row>
    <row r="741">
      <c r="A741" s="279"/>
      <c r="D741" s="279"/>
      <c r="J741" s="425"/>
      <c r="K741" s="429"/>
      <c r="L741" s="426"/>
    </row>
    <row r="742">
      <c r="A742" s="279"/>
      <c r="D742" s="279"/>
      <c r="J742" s="425"/>
      <c r="K742" s="429"/>
      <c r="L742" s="426"/>
    </row>
    <row r="743">
      <c r="A743" s="279"/>
      <c r="D743" s="279"/>
      <c r="J743" s="425"/>
      <c r="K743" s="429"/>
      <c r="L743" s="426"/>
    </row>
    <row r="744">
      <c r="A744" s="279"/>
      <c r="D744" s="279"/>
      <c r="J744" s="425"/>
      <c r="K744" s="429"/>
      <c r="L744" s="426"/>
    </row>
    <row r="745">
      <c r="A745" s="279"/>
      <c r="D745" s="279"/>
      <c r="J745" s="425"/>
      <c r="K745" s="429"/>
      <c r="L745" s="426"/>
    </row>
    <row r="746">
      <c r="A746" s="279"/>
      <c r="D746" s="279"/>
      <c r="J746" s="425"/>
      <c r="K746" s="429"/>
      <c r="L746" s="426"/>
    </row>
    <row r="747">
      <c r="A747" s="279"/>
      <c r="D747" s="279"/>
      <c r="J747" s="425"/>
      <c r="K747" s="429"/>
      <c r="L747" s="426"/>
    </row>
    <row r="748">
      <c r="A748" s="279"/>
      <c r="D748" s="279"/>
      <c r="J748" s="425"/>
      <c r="K748" s="429"/>
      <c r="L748" s="426"/>
    </row>
    <row r="749">
      <c r="A749" s="279"/>
      <c r="D749" s="279"/>
      <c r="J749" s="425"/>
      <c r="K749" s="429"/>
      <c r="L749" s="426"/>
    </row>
    <row r="750">
      <c r="A750" s="279"/>
      <c r="D750" s="279"/>
      <c r="J750" s="425"/>
      <c r="K750" s="429"/>
      <c r="L750" s="426"/>
    </row>
    <row r="751">
      <c r="A751" s="279"/>
      <c r="D751" s="279"/>
      <c r="J751" s="425"/>
      <c r="K751" s="429"/>
      <c r="L751" s="426"/>
    </row>
    <row r="752">
      <c r="A752" s="279"/>
      <c r="D752" s="279"/>
      <c r="J752" s="425"/>
      <c r="K752" s="429"/>
      <c r="L752" s="426"/>
    </row>
    <row r="753">
      <c r="A753" s="279"/>
      <c r="D753" s="279"/>
      <c r="J753" s="425"/>
      <c r="K753" s="429"/>
      <c r="L753" s="426"/>
    </row>
    <row r="754">
      <c r="A754" s="279"/>
      <c r="D754" s="279"/>
      <c r="J754" s="425"/>
      <c r="K754" s="429"/>
      <c r="L754" s="426"/>
    </row>
    <row r="755">
      <c r="A755" s="279"/>
      <c r="D755" s="279"/>
      <c r="J755" s="425"/>
      <c r="K755" s="429"/>
      <c r="L755" s="426"/>
    </row>
    <row r="756">
      <c r="A756" s="279"/>
      <c r="D756" s="279"/>
      <c r="J756" s="425"/>
      <c r="K756" s="429"/>
      <c r="L756" s="426"/>
    </row>
    <row r="757">
      <c r="A757" s="279"/>
      <c r="D757" s="279"/>
      <c r="J757" s="425"/>
      <c r="K757" s="429"/>
      <c r="L757" s="426"/>
    </row>
    <row r="758">
      <c r="A758" s="279"/>
      <c r="D758" s="279"/>
      <c r="J758" s="425"/>
      <c r="K758" s="429"/>
      <c r="L758" s="426"/>
    </row>
    <row r="759">
      <c r="A759" s="279"/>
      <c r="D759" s="279"/>
      <c r="J759" s="425"/>
      <c r="K759" s="429"/>
      <c r="L759" s="426"/>
    </row>
    <row r="760">
      <c r="A760" s="279"/>
      <c r="D760" s="279"/>
      <c r="J760" s="425"/>
      <c r="K760" s="429"/>
      <c r="L760" s="426"/>
    </row>
    <row r="761">
      <c r="A761" s="279"/>
      <c r="D761" s="279"/>
      <c r="J761" s="425"/>
      <c r="K761" s="429"/>
      <c r="L761" s="426"/>
    </row>
    <row r="762">
      <c r="A762" s="279"/>
      <c r="D762" s="279"/>
      <c r="J762" s="425"/>
      <c r="K762" s="429"/>
      <c r="L762" s="426"/>
    </row>
    <row r="763">
      <c r="A763" s="279"/>
      <c r="D763" s="279"/>
      <c r="J763" s="425"/>
      <c r="K763" s="429"/>
      <c r="L763" s="426"/>
    </row>
    <row r="764">
      <c r="A764" s="279"/>
      <c r="D764" s="279"/>
      <c r="J764" s="425"/>
      <c r="K764" s="429"/>
      <c r="L764" s="426"/>
    </row>
    <row r="765">
      <c r="A765" s="279"/>
      <c r="D765" s="279"/>
      <c r="J765" s="425"/>
      <c r="K765" s="429"/>
      <c r="L765" s="426"/>
    </row>
    <row r="766">
      <c r="A766" s="279"/>
      <c r="D766" s="279"/>
      <c r="J766" s="425"/>
      <c r="K766" s="429"/>
      <c r="L766" s="426"/>
    </row>
    <row r="767">
      <c r="A767" s="279"/>
      <c r="D767" s="279"/>
      <c r="J767" s="425"/>
      <c r="K767" s="429"/>
      <c r="L767" s="426"/>
    </row>
    <row r="768">
      <c r="A768" s="279"/>
      <c r="D768" s="279"/>
      <c r="J768" s="425"/>
      <c r="K768" s="429"/>
      <c r="L768" s="426"/>
    </row>
    <row r="769">
      <c r="A769" s="279"/>
      <c r="D769" s="279"/>
      <c r="J769" s="425"/>
      <c r="K769" s="429"/>
      <c r="L769" s="426"/>
    </row>
    <row r="770">
      <c r="A770" s="279"/>
      <c r="D770" s="279"/>
      <c r="J770" s="425"/>
      <c r="K770" s="429"/>
      <c r="L770" s="426"/>
    </row>
    <row r="771">
      <c r="A771" s="279"/>
      <c r="D771" s="279"/>
      <c r="J771" s="425"/>
      <c r="K771" s="429"/>
      <c r="L771" s="426"/>
    </row>
    <row r="772">
      <c r="A772" s="279"/>
      <c r="D772" s="279"/>
      <c r="J772" s="425"/>
      <c r="K772" s="429"/>
      <c r="L772" s="426"/>
    </row>
    <row r="773">
      <c r="A773" s="279"/>
      <c r="D773" s="279"/>
      <c r="J773" s="425"/>
      <c r="K773" s="429"/>
      <c r="L773" s="426"/>
    </row>
    <row r="774">
      <c r="A774" s="279"/>
      <c r="D774" s="279"/>
      <c r="J774" s="425"/>
      <c r="K774" s="429"/>
      <c r="L774" s="426"/>
    </row>
    <row r="775">
      <c r="A775" s="279"/>
      <c r="D775" s="279"/>
      <c r="J775" s="425"/>
      <c r="K775" s="429"/>
      <c r="L775" s="426"/>
    </row>
    <row r="776">
      <c r="A776" s="279"/>
      <c r="D776" s="279"/>
      <c r="J776" s="425"/>
      <c r="K776" s="429"/>
      <c r="L776" s="426"/>
    </row>
    <row r="777">
      <c r="A777" s="279"/>
      <c r="D777" s="279"/>
      <c r="J777" s="425"/>
      <c r="K777" s="429"/>
      <c r="L777" s="426"/>
    </row>
    <row r="778">
      <c r="A778" s="279"/>
      <c r="D778" s="279"/>
      <c r="J778" s="425"/>
      <c r="K778" s="429"/>
      <c r="L778" s="426"/>
    </row>
    <row r="779">
      <c r="A779" s="279"/>
      <c r="D779" s="279"/>
      <c r="J779" s="425"/>
      <c r="K779" s="429"/>
      <c r="L779" s="426"/>
    </row>
    <row r="780">
      <c r="A780" s="279"/>
      <c r="D780" s="279"/>
      <c r="J780" s="425"/>
      <c r="K780" s="429"/>
      <c r="L780" s="426"/>
    </row>
    <row r="781">
      <c r="A781" s="279"/>
      <c r="D781" s="279"/>
      <c r="J781" s="425"/>
      <c r="K781" s="429"/>
      <c r="L781" s="426"/>
    </row>
    <row r="782">
      <c r="A782" s="279"/>
      <c r="D782" s="279"/>
      <c r="J782" s="425"/>
      <c r="K782" s="429"/>
      <c r="L782" s="426"/>
    </row>
    <row r="783">
      <c r="A783" s="279"/>
      <c r="D783" s="279"/>
      <c r="J783" s="425"/>
      <c r="K783" s="429"/>
      <c r="L783" s="426"/>
    </row>
    <row r="784">
      <c r="A784" s="279"/>
      <c r="D784" s="279"/>
      <c r="J784" s="425"/>
      <c r="K784" s="429"/>
      <c r="L784" s="426"/>
    </row>
    <row r="785">
      <c r="A785" s="279"/>
      <c r="D785" s="279"/>
      <c r="J785" s="425"/>
      <c r="K785" s="429"/>
      <c r="L785" s="426"/>
    </row>
    <row r="786">
      <c r="A786" s="279"/>
      <c r="D786" s="279"/>
      <c r="J786" s="425"/>
      <c r="K786" s="429"/>
      <c r="L786" s="426"/>
    </row>
    <row r="787">
      <c r="A787" s="279"/>
      <c r="D787" s="279"/>
      <c r="J787" s="425"/>
      <c r="K787" s="429"/>
      <c r="L787" s="426"/>
    </row>
    <row r="788">
      <c r="A788" s="279"/>
      <c r="D788" s="279"/>
      <c r="J788" s="425"/>
      <c r="K788" s="429"/>
      <c r="L788" s="426"/>
    </row>
    <row r="789">
      <c r="A789" s="279"/>
      <c r="D789" s="279"/>
      <c r="J789" s="425"/>
      <c r="K789" s="429"/>
      <c r="L789" s="426"/>
    </row>
    <row r="790">
      <c r="A790" s="279"/>
      <c r="D790" s="279"/>
      <c r="J790" s="425"/>
      <c r="K790" s="429"/>
      <c r="L790" s="426"/>
    </row>
    <row r="791">
      <c r="A791" s="279"/>
      <c r="D791" s="279"/>
      <c r="J791" s="425"/>
      <c r="K791" s="429"/>
      <c r="L791" s="426"/>
    </row>
    <row r="792">
      <c r="A792" s="279"/>
      <c r="D792" s="279"/>
      <c r="J792" s="425"/>
      <c r="K792" s="429"/>
      <c r="L792" s="426"/>
    </row>
    <row r="793">
      <c r="A793" s="279"/>
      <c r="D793" s="279"/>
      <c r="J793" s="425"/>
      <c r="K793" s="429"/>
      <c r="L793" s="426"/>
    </row>
    <row r="794">
      <c r="A794" s="279"/>
      <c r="D794" s="279"/>
      <c r="J794" s="425"/>
      <c r="K794" s="429"/>
      <c r="L794" s="426"/>
    </row>
    <row r="795">
      <c r="A795" s="279"/>
      <c r="D795" s="279"/>
      <c r="J795" s="425"/>
      <c r="K795" s="429"/>
      <c r="L795" s="426"/>
    </row>
    <row r="796">
      <c r="A796" s="279"/>
      <c r="D796" s="279"/>
      <c r="J796" s="425"/>
      <c r="K796" s="429"/>
      <c r="L796" s="426"/>
    </row>
    <row r="797">
      <c r="A797" s="279"/>
      <c r="D797" s="279"/>
      <c r="J797" s="425"/>
      <c r="K797" s="429"/>
      <c r="L797" s="426"/>
    </row>
    <row r="798">
      <c r="A798" s="279"/>
      <c r="D798" s="279"/>
      <c r="J798" s="425"/>
      <c r="K798" s="429"/>
      <c r="L798" s="426"/>
    </row>
    <row r="799">
      <c r="A799" s="279"/>
      <c r="D799" s="279"/>
      <c r="J799" s="425"/>
      <c r="K799" s="429"/>
      <c r="L799" s="426"/>
    </row>
    <row r="800">
      <c r="A800" s="279"/>
      <c r="D800" s="279"/>
      <c r="J800" s="425"/>
      <c r="K800" s="429"/>
      <c r="L800" s="426"/>
    </row>
    <row r="801">
      <c r="A801" s="279"/>
      <c r="D801" s="279"/>
      <c r="J801" s="425"/>
      <c r="K801" s="429"/>
      <c r="L801" s="426"/>
    </row>
    <row r="802">
      <c r="A802" s="279"/>
      <c r="D802" s="279"/>
      <c r="J802" s="425"/>
      <c r="K802" s="429"/>
      <c r="L802" s="426"/>
    </row>
    <row r="803">
      <c r="A803" s="279"/>
      <c r="D803" s="279"/>
      <c r="J803" s="425"/>
      <c r="K803" s="429"/>
      <c r="L803" s="426"/>
    </row>
    <row r="804">
      <c r="A804" s="279"/>
      <c r="D804" s="279"/>
      <c r="J804" s="425"/>
      <c r="K804" s="429"/>
      <c r="L804" s="426"/>
    </row>
    <row r="805">
      <c r="A805" s="279"/>
      <c r="D805" s="279"/>
      <c r="J805" s="425"/>
      <c r="K805" s="429"/>
      <c r="L805" s="426"/>
    </row>
    <row r="806">
      <c r="A806" s="279"/>
      <c r="D806" s="279"/>
      <c r="J806" s="425"/>
      <c r="K806" s="429"/>
      <c r="L806" s="426"/>
    </row>
    <row r="807">
      <c r="A807" s="279"/>
      <c r="D807" s="279"/>
      <c r="J807" s="425"/>
      <c r="K807" s="429"/>
      <c r="L807" s="426"/>
    </row>
    <row r="808">
      <c r="A808" s="279"/>
      <c r="D808" s="279"/>
      <c r="J808" s="425"/>
      <c r="K808" s="429"/>
      <c r="L808" s="426"/>
    </row>
    <row r="809">
      <c r="A809" s="279"/>
      <c r="D809" s="279"/>
      <c r="J809" s="425"/>
      <c r="K809" s="429"/>
      <c r="L809" s="426"/>
    </row>
    <row r="810">
      <c r="A810" s="279"/>
      <c r="D810" s="279"/>
      <c r="J810" s="425"/>
      <c r="K810" s="429"/>
      <c r="L810" s="426"/>
    </row>
    <row r="811">
      <c r="A811" s="279"/>
      <c r="D811" s="279"/>
      <c r="J811" s="425"/>
      <c r="K811" s="429"/>
      <c r="L811" s="426"/>
    </row>
    <row r="812">
      <c r="A812" s="279"/>
      <c r="D812" s="279"/>
      <c r="J812" s="425"/>
      <c r="K812" s="429"/>
      <c r="L812" s="426"/>
    </row>
    <row r="813">
      <c r="A813" s="279"/>
      <c r="D813" s="279"/>
      <c r="J813" s="425"/>
      <c r="K813" s="429"/>
      <c r="L813" s="426"/>
    </row>
    <row r="814">
      <c r="A814" s="279"/>
      <c r="D814" s="279"/>
      <c r="J814" s="425"/>
      <c r="K814" s="429"/>
      <c r="L814" s="426"/>
    </row>
    <row r="815">
      <c r="A815" s="279"/>
      <c r="D815" s="279"/>
      <c r="J815" s="425"/>
      <c r="K815" s="429"/>
      <c r="L815" s="426"/>
    </row>
    <row r="816">
      <c r="A816" s="279"/>
      <c r="D816" s="279"/>
      <c r="J816" s="425"/>
      <c r="K816" s="429"/>
      <c r="L816" s="426"/>
    </row>
    <row r="817">
      <c r="A817" s="279"/>
      <c r="D817" s="279"/>
      <c r="J817" s="425"/>
      <c r="K817" s="429"/>
      <c r="L817" s="426"/>
    </row>
    <row r="818">
      <c r="A818" s="279"/>
      <c r="D818" s="279"/>
      <c r="J818" s="425"/>
      <c r="K818" s="429"/>
      <c r="L818" s="426"/>
    </row>
    <row r="819">
      <c r="A819" s="279"/>
      <c r="D819" s="279"/>
      <c r="J819" s="425"/>
      <c r="K819" s="429"/>
      <c r="L819" s="426"/>
    </row>
    <row r="820">
      <c r="A820" s="279"/>
      <c r="D820" s="279"/>
      <c r="J820" s="425"/>
      <c r="K820" s="429"/>
      <c r="L820" s="426"/>
    </row>
    <row r="821">
      <c r="A821" s="279"/>
      <c r="D821" s="279"/>
      <c r="J821" s="425"/>
      <c r="K821" s="429"/>
      <c r="L821" s="426"/>
    </row>
    <row r="822">
      <c r="A822" s="279"/>
      <c r="D822" s="279"/>
      <c r="J822" s="425"/>
      <c r="K822" s="429"/>
      <c r="L822" s="426"/>
    </row>
    <row r="823">
      <c r="A823" s="279"/>
      <c r="D823" s="279"/>
      <c r="J823" s="425"/>
      <c r="K823" s="429"/>
      <c r="L823" s="426"/>
    </row>
    <row r="824">
      <c r="A824" s="279"/>
      <c r="D824" s="279"/>
      <c r="J824" s="425"/>
      <c r="K824" s="429"/>
      <c r="L824" s="426"/>
    </row>
    <row r="825">
      <c r="A825" s="279"/>
      <c r="D825" s="279"/>
      <c r="J825" s="425"/>
      <c r="K825" s="429"/>
      <c r="L825" s="426"/>
    </row>
    <row r="826">
      <c r="A826" s="279"/>
      <c r="D826" s="279"/>
      <c r="J826" s="425"/>
      <c r="K826" s="429"/>
      <c r="L826" s="426"/>
    </row>
    <row r="827">
      <c r="A827" s="279"/>
      <c r="D827" s="279"/>
      <c r="J827" s="425"/>
      <c r="K827" s="429"/>
      <c r="L827" s="426"/>
    </row>
    <row r="828">
      <c r="A828" s="279"/>
      <c r="D828" s="279"/>
      <c r="J828" s="425"/>
      <c r="K828" s="429"/>
      <c r="L828" s="426"/>
    </row>
    <row r="829">
      <c r="A829" s="279"/>
      <c r="D829" s="279"/>
      <c r="J829" s="425"/>
      <c r="K829" s="429"/>
      <c r="L829" s="426"/>
    </row>
    <row r="830">
      <c r="A830" s="279"/>
      <c r="D830" s="279"/>
      <c r="J830" s="425"/>
      <c r="K830" s="429"/>
      <c r="L830" s="426"/>
    </row>
    <row r="831">
      <c r="A831" s="279"/>
      <c r="D831" s="279"/>
      <c r="J831" s="425"/>
      <c r="K831" s="429"/>
      <c r="L831" s="426"/>
    </row>
    <row r="832">
      <c r="A832" s="279"/>
      <c r="D832" s="279"/>
      <c r="J832" s="425"/>
      <c r="K832" s="429"/>
      <c r="L832" s="426"/>
    </row>
    <row r="833">
      <c r="A833" s="279"/>
      <c r="D833" s="279"/>
      <c r="J833" s="425"/>
      <c r="K833" s="429"/>
      <c r="L833" s="426"/>
    </row>
    <row r="834">
      <c r="A834" s="279"/>
      <c r="D834" s="279"/>
      <c r="J834" s="425"/>
      <c r="K834" s="429"/>
      <c r="L834" s="426"/>
    </row>
    <row r="835">
      <c r="A835" s="279"/>
      <c r="D835" s="279"/>
      <c r="J835" s="425"/>
      <c r="K835" s="429"/>
      <c r="L835" s="426"/>
    </row>
    <row r="836">
      <c r="A836" s="279"/>
      <c r="D836" s="279"/>
      <c r="J836" s="425"/>
      <c r="K836" s="429"/>
      <c r="L836" s="426"/>
    </row>
    <row r="837">
      <c r="A837" s="279"/>
      <c r="D837" s="279"/>
      <c r="J837" s="425"/>
      <c r="K837" s="429"/>
      <c r="L837" s="426"/>
    </row>
    <row r="838">
      <c r="A838" s="279"/>
      <c r="D838" s="279"/>
      <c r="J838" s="425"/>
      <c r="K838" s="429"/>
      <c r="L838" s="426"/>
    </row>
    <row r="839">
      <c r="A839" s="279"/>
      <c r="D839" s="279"/>
      <c r="J839" s="425"/>
      <c r="K839" s="429"/>
      <c r="L839" s="426"/>
    </row>
    <row r="840">
      <c r="A840" s="279"/>
      <c r="D840" s="279"/>
      <c r="J840" s="425"/>
      <c r="K840" s="429"/>
      <c r="L840" s="426"/>
    </row>
    <row r="841">
      <c r="A841" s="279"/>
      <c r="D841" s="279"/>
      <c r="J841" s="425"/>
      <c r="K841" s="429"/>
      <c r="L841" s="426"/>
    </row>
    <row r="842">
      <c r="A842" s="279"/>
      <c r="D842" s="279"/>
      <c r="J842" s="425"/>
      <c r="K842" s="429"/>
      <c r="L842" s="426"/>
    </row>
    <row r="843">
      <c r="A843" s="279"/>
      <c r="D843" s="279"/>
      <c r="J843" s="425"/>
      <c r="K843" s="429"/>
      <c r="L843" s="426"/>
    </row>
    <row r="844">
      <c r="A844" s="279"/>
      <c r="D844" s="279"/>
      <c r="J844" s="425"/>
      <c r="K844" s="429"/>
      <c r="L844" s="426"/>
    </row>
    <row r="845">
      <c r="A845" s="279"/>
      <c r="D845" s="279"/>
      <c r="J845" s="425"/>
      <c r="K845" s="429"/>
      <c r="L845" s="426"/>
    </row>
    <row r="846">
      <c r="A846" s="279"/>
      <c r="D846" s="279"/>
      <c r="J846" s="425"/>
      <c r="K846" s="429"/>
      <c r="L846" s="426"/>
    </row>
    <row r="847">
      <c r="A847" s="279"/>
      <c r="D847" s="279"/>
      <c r="J847" s="425"/>
      <c r="K847" s="429"/>
      <c r="L847" s="426"/>
    </row>
    <row r="848">
      <c r="A848" s="279"/>
      <c r="D848" s="279"/>
      <c r="J848" s="425"/>
      <c r="K848" s="429"/>
      <c r="L848" s="426"/>
    </row>
    <row r="849">
      <c r="A849" s="279"/>
      <c r="D849" s="279"/>
      <c r="J849" s="425"/>
      <c r="K849" s="429"/>
      <c r="L849" s="426"/>
    </row>
    <row r="850">
      <c r="A850" s="279"/>
      <c r="D850" s="279"/>
      <c r="J850" s="425"/>
      <c r="K850" s="429"/>
      <c r="L850" s="426"/>
    </row>
    <row r="851">
      <c r="A851" s="279"/>
      <c r="D851" s="279"/>
      <c r="J851" s="425"/>
      <c r="K851" s="429"/>
      <c r="L851" s="426"/>
    </row>
    <row r="852">
      <c r="A852" s="279"/>
      <c r="D852" s="279"/>
      <c r="J852" s="425"/>
      <c r="K852" s="429"/>
      <c r="L852" s="426"/>
    </row>
    <row r="853">
      <c r="A853" s="279"/>
      <c r="D853" s="279"/>
      <c r="J853" s="425"/>
      <c r="K853" s="429"/>
      <c r="L853" s="426"/>
    </row>
    <row r="854">
      <c r="A854" s="279"/>
      <c r="D854" s="279"/>
      <c r="J854" s="425"/>
      <c r="K854" s="429"/>
      <c r="L854" s="426"/>
    </row>
    <row r="855">
      <c r="A855" s="279"/>
      <c r="D855" s="279"/>
      <c r="J855" s="425"/>
      <c r="K855" s="429"/>
      <c r="L855" s="426"/>
    </row>
    <row r="856">
      <c r="A856" s="279"/>
      <c r="D856" s="279"/>
      <c r="J856" s="425"/>
      <c r="K856" s="429"/>
      <c r="L856" s="426"/>
    </row>
    <row r="857">
      <c r="A857" s="279"/>
      <c r="D857" s="279"/>
      <c r="J857" s="425"/>
      <c r="K857" s="429"/>
      <c r="L857" s="426"/>
    </row>
    <row r="858">
      <c r="A858" s="279"/>
      <c r="D858" s="279"/>
      <c r="J858" s="425"/>
      <c r="K858" s="429"/>
      <c r="L858" s="426"/>
    </row>
    <row r="859">
      <c r="A859" s="279"/>
      <c r="D859" s="279"/>
      <c r="J859" s="425"/>
      <c r="K859" s="429"/>
      <c r="L859" s="426"/>
    </row>
    <row r="860">
      <c r="A860" s="279"/>
      <c r="D860" s="279"/>
      <c r="J860" s="425"/>
      <c r="K860" s="429"/>
      <c r="L860" s="426"/>
    </row>
    <row r="861">
      <c r="A861" s="279"/>
      <c r="D861" s="279"/>
      <c r="J861" s="425"/>
      <c r="K861" s="429"/>
      <c r="L861" s="426"/>
    </row>
    <row r="862">
      <c r="A862" s="279"/>
      <c r="D862" s="279"/>
      <c r="J862" s="425"/>
      <c r="K862" s="429"/>
      <c r="L862" s="426"/>
    </row>
    <row r="863">
      <c r="A863" s="279"/>
      <c r="D863" s="279"/>
      <c r="J863" s="425"/>
      <c r="K863" s="429"/>
      <c r="L863" s="426"/>
    </row>
    <row r="864">
      <c r="A864" s="279"/>
      <c r="D864" s="279"/>
      <c r="J864" s="425"/>
      <c r="K864" s="429"/>
      <c r="L864" s="426"/>
    </row>
    <row r="865">
      <c r="A865" s="279"/>
      <c r="D865" s="279"/>
      <c r="J865" s="425"/>
      <c r="K865" s="429"/>
      <c r="L865" s="426"/>
    </row>
    <row r="866">
      <c r="A866" s="279"/>
      <c r="D866" s="279"/>
      <c r="J866" s="425"/>
      <c r="K866" s="429"/>
      <c r="L866" s="426"/>
    </row>
    <row r="867">
      <c r="A867" s="279"/>
      <c r="D867" s="279"/>
      <c r="J867" s="425"/>
      <c r="K867" s="429"/>
      <c r="L867" s="426"/>
    </row>
    <row r="868">
      <c r="A868" s="279"/>
      <c r="D868" s="279"/>
      <c r="J868" s="425"/>
      <c r="K868" s="429"/>
      <c r="L868" s="426"/>
    </row>
    <row r="869">
      <c r="A869" s="279"/>
      <c r="D869" s="279"/>
      <c r="J869" s="425"/>
      <c r="K869" s="429"/>
      <c r="L869" s="426"/>
    </row>
    <row r="870">
      <c r="A870" s="279"/>
      <c r="D870" s="279"/>
      <c r="J870" s="425"/>
      <c r="K870" s="429"/>
      <c r="L870" s="426"/>
    </row>
    <row r="871">
      <c r="A871" s="279"/>
      <c r="D871" s="279"/>
      <c r="J871" s="425"/>
      <c r="K871" s="429"/>
      <c r="L871" s="426"/>
    </row>
    <row r="872">
      <c r="A872" s="279"/>
      <c r="D872" s="279"/>
      <c r="J872" s="425"/>
      <c r="K872" s="429"/>
      <c r="L872" s="426"/>
    </row>
    <row r="873">
      <c r="A873" s="279"/>
      <c r="D873" s="279"/>
      <c r="J873" s="425"/>
      <c r="K873" s="429"/>
      <c r="L873" s="426"/>
    </row>
    <row r="874">
      <c r="A874" s="279"/>
      <c r="D874" s="279"/>
      <c r="J874" s="425"/>
      <c r="K874" s="429"/>
      <c r="L874" s="426"/>
    </row>
    <row r="875">
      <c r="A875" s="279"/>
      <c r="D875" s="279"/>
      <c r="J875" s="425"/>
      <c r="K875" s="429"/>
      <c r="L875" s="426"/>
    </row>
    <row r="876">
      <c r="A876" s="279"/>
      <c r="D876" s="279"/>
      <c r="J876" s="425"/>
      <c r="K876" s="429"/>
      <c r="L876" s="426"/>
    </row>
    <row r="877">
      <c r="A877" s="279"/>
      <c r="D877" s="279"/>
      <c r="J877" s="425"/>
      <c r="K877" s="429"/>
      <c r="L877" s="426"/>
    </row>
    <row r="878">
      <c r="A878" s="279"/>
      <c r="D878" s="279"/>
      <c r="J878" s="425"/>
      <c r="K878" s="429"/>
      <c r="L878" s="426"/>
    </row>
    <row r="879">
      <c r="A879" s="279"/>
      <c r="D879" s="279"/>
      <c r="J879" s="425"/>
      <c r="K879" s="429"/>
      <c r="L879" s="426"/>
    </row>
    <row r="880">
      <c r="A880" s="279"/>
      <c r="D880" s="279"/>
      <c r="J880" s="425"/>
      <c r="K880" s="429"/>
      <c r="L880" s="426"/>
    </row>
    <row r="881">
      <c r="A881" s="279"/>
      <c r="D881" s="279"/>
      <c r="J881" s="425"/>
      <c r="K881" s="429"/>
      <c r="L881" s="426"/>
    </row>
    <row r="882">
      <c r="A882" s="279"/>
      <c r="D882" s="279"/>
      <c r="J882" s="425"/>
      <c r="K882" s="429"/>
      <c r="L882" s="426"/>
    </row>
    <row r="883">
      <c r="A883" s="279"/>
      <c r="D883" s="279"/>
      <c r="J883" s="425"/>
      <c r="K883" s="429"/>
      <c r="L883" s="426"/>
    </row>
    <row r="884">
      <c r="A884" s="279"/>
      <c r="D884" s="279"/>
      <c r="J884" s="425"/>
      <c r="K884" s="429"/>
      <c r="L884" s="426"/>
    </row>
    <row r="885">
      <c r="A885" s="279"/>
      <c r="D885" s="279"/>
      <c r="J885" s="425"/>
      <c r="K885" s="429"/>
      <c r="L885" s="426"/>
    </row>
    <row r="886">
      <c r="A886" s="279"/>
      <c r="D886" s="279"/>
      <c r="J886" s="425"/>
      <c r="K886" s="429"/>
      <c r="L886" s="426"/>
    </row>
    <row r="887">
      <c r="A887" s="279"/>
      <c r="D887" s="279"/>
      <c r="J887" s="425"/>
      <c r="K887" s="429"/>
      <c r="L887" s="426"/>
    </row>
    <row r="888">
      <c r="A888" s="279"/>
      <c r="D888" s="279"/>
      <c r="J888" s="425"/>
      <c r="K888" s="429"/>
      <c r="L888" s="426"/>
    </row>
    <row r="889">
      <c r="A889" s="279"/>
      <c r="D889" s="279"/>
      <c r="J889" s="425"/>
      <c r="K889" s="429"/>
      <c r="L889" s="426"/>
    </row>
    <row r="890">
      <c r="A890" s="279"/>
      <c r="D890" s="279"/>
      <c r="J890" s="425"/>
      <c r="K890" s="429"/>
      <c r="L890" s="426"/>
    </row>
    <row r="891">
      <c r="A891" s="279"/>
      <c r="D891" s="279"/>
      <c r="J891" s="425"/>
      <c r="K891" s="429"/>
      <c r="L891" s="426"/>
    </row>
    <row r="892">
      <c r="A892" s="279"/>
      <c r="D892" s="279"/>
      <c r="J892" s="425"/>
      <c r="K892" s="429"/>
      <c r="L892" s="426"/>
    </row>
    <row r="893">
      <c r="A893" s="279"/>
      <c r="D893" s="279"/>
      <c r="J893" s="425"/>
      <c r="K893" s="429"/>
      <c r="L893" s="426"/>
    </row>
    <row r="894">
      <c r="A894" s="279"/>
      <c r="D894" s="279"/>
      <c r="J894" s="425"/>
      <c r="K894" s="429"/>
      <c r="L894" s="426"/>
    </row>
    <row r="895">
      <c r="A895" s="279"/>
      <c r="D895" s="279"/>
      <c r="J895" s="425"/>
      <c r="K895" s="429"/>
      <c r="L895" s="426"/>
    </row>
    <row r="896">
      <c r="A896" s="279"/>
      <c r="D896" s="279"/>
      <c r="J896" s="425"/>
      <c r="K896" s="429"/>
      <c r="L896" s="426"/>
    </row>
    <row r="897">
      <c r="A897" s="279"/>
      <c r="D897" s="279"/>
      <c r="J897" s="425"/>
      <c r="K897" s="429"/>
      <c r="L897" s="426"/>
    </row>
    <row r="898">
      <c r="A898" s="279"/>
      <c r="D898" s="279"/>
      <c r="J898" s="425"/>
      <c r="K898" s="429"/>
      <c r="L898" s="426"/>
    </row>
    <row r="899">
      <c r="A899" s="279"/>
      <c r="D899" s="279"/>
      <c r="J899" s="425"/>
      <c r="K899" s="429"/>
      <c r="L899" s="426"/>
    </row>
    <row r="900">
      <c r="A900" s="279"/>
      <c r="D900" s="279"/>
      <c r="J900" s="425"/>
      <c r="K900" s="429"/>
      <c r="L900" s="426"/>
    </row>
    <row r="901">
      <c r="A901" s="279"/>
      <c r="D901" s="279"/>
      <c r="J901" s="425"/>
      <c r="K901" s="429"/>
      <c r="L901" s="426"/>
    </row>
    <row r="902">
      <c r="A902" s="279"/>
      <c r="D902" s="279"/>
      <c r="J902" s="425"/>
      <c r="K902" s="429"/>
      <c r="L902" s="426"/>
    </row>
    <row r="903">
      <c r="A903" s="279"/>
      <c r="D903" s="279"/>
      <c r="J903" s="425"/>
      <c r="K903" s="429"/>
      <c r="L903" s="426"/>
    </row>
    <row r="904">
      <c r="A904" s="279"/>
      <c r="D904" s="279"/>
      <c r="J904" s="425"/>
      <c r="K904" s="429"/>
      <c r="L904" s="426"/>
    </row>
    <row r="905">
      <c r="A905" s="279"/>
      <c r="D905" s="279"/>
      <c r="J905" s="425"/>
      <c r="K905" s="429"/>
      <c r="L905" s="426"/>
    </row>
    <row r="906">
      <c r="A906" s="279"/>
      <c r="D906" s="279"/>
      <c r="J906" s="425"/>
      <c r="K906" s="429"/>
      <c r="L906" s="426"/>
    </row>
    <row r="907">
      <c r="A907" s="279"/>
      <c r="D907" s="279"/>
      <c r="J907" s="425"/>
      <c r="K907" s="429"/>
      <c r="L907" s="426"/>
    </row>
    <row r="908">
      <c r="A908" s="279"/>
      <c r="D908" s="279"/>
      <c r="J908" s="425"/>
      <c r="K908" s="429"/>
      <c r="L908" s="426"/>
    </row>
    <row r="909">
      <c r="A909" s="279"/>
      <c r="D909" s="279"/>
      <c r="J909" s="425"/>
      <c r="K909" s="429"/>
      <c r="L909" s="426"/>
    </row>
    <row r="910">
      <c r="A910" s="279"/>
      <c r="D910" s="279"/>
      <c r="J910" s="425"/>
      <c r="K910" s="429"/>
      <c r="L910" s="426"/>
    </row>
    <row r="911">
      <c r="A911" s="279"/>
      <c r="D911" s="279"/>
      <c r="J911" s="425"/>
      <c r="K911" s="429"/>
      <c r="L911" s="426"/>
    </row>
    <row r="912">
      <c r="A912" s="279"/>
      <c r="D912" s="279"/>
      <c r="J912" s="425"/>
      <c r="K912" s="429"/>
      <c r="L912" s="426"/>
    </row>
    <row r="913">
      <c r="A913" s="279"/>
      <c r="D913" s="279"/>
      <c r="J913" s="425"/>
      <c r="K913" s="429"/>
      <c r="L913" s="426"/>
    </row>
    <row r="914">
      <c r="A914" s="279"/>
      <c r="D914" s="279"/>
      <c r="J914" s="425"/>
      <c r="K914" s="429"/>
      <c r="L914" s="426"/>
    </row>
    <row r="915">
      <c r="A915" s="279"/>
      <c r="D915" s="279"/>
      <c r="J915" s="425"/>
      <c r="K915" s="429"/>
      <c r="L915" s="426"/>
    </row>
    <row r="916">
      <c r="A916" s="279"/>
      <c r="D916" s="279"/>
      <c r="J916" s="425"/>
      <c r="K916" s="429"/>
      <c r="L916" s="426"/>
    </row>
    <row r="917">
      <c r="A917" s="279"/>
      <c r="D917" s="279"/>
      <c r="J917" s="425"/>
      <c r="K917" s="429"/>
      <c r="L917" s="426"/>
    </row>
    <row r="918">
      <c r="A918" s="279"/>
      <c r="D918" s="279"/>
      <c r="J918" s="425"/>
      <c r="K918" s="429"/>
      <c r="L918" s="426"/>
    </row>
  </sheetData>
  <mergeCells count="248">
    <mergeCell ref="L416:Q416"/>
    <mergeCell ref="R416:R418"/>
    <mergeCell ref="L417:N417"/>
    <mergeCell ref="O417:Q417"/>
    <mergeCell ref="F417:F418"/>
    <mergeCell ref="G417:G418"/>
    <mergeCell ref="J368:J370"/>
    <mergeCell ref="K368:K370"/>
    <mergeCell ref="A415:R415"/>
    <mergeCell ref="D416:D418"/>
    <mergeCell ref="E416:E418"/>
    <mergeCell ref="F416:H416"/>
    <mergeCell ref="I416:I418"/>
    <mergeCell ref="H417:H418"/>
    <mergeCell ref="B251:B259"/>
    <mergeCell ref="B261:B275"/>
    <mergeCell ref="B276:B277"/>
    <mergeCell ref="B278:B280"/>
    <mergeCell ref="A234:A236"/>
    <mergeCell ref="A237:A242"/>
    <mergeCell ref="B237:B242"/>
    <mergeCell ref="A243:A249"/>
    <mergeCell ref="B244:B249"/>
    <mergeCell ref="A250:A259"/>
    <mergeCell ref="A260:A280"/>
    <mergeCell ref="B294:B297"/>
    <mergeCell ref="B299:B302"/>
    <mergeCell ref="A281:A284"/>
    <mergeCell ref="B281:B284"/>
    <mergeCell ref="A285:A289"/>
    <mergeCell ref="B285:B289"/>
    <mergeCell ref="A290:A293"/>
    <mergeCell ref="B290:B293"/>
    <mergeCell ref="A294:A303"/>
    <mergeCell ref="B336:B340"/>
    <mergeCell ref="B341:B342"/>
    <mergeCell ref="B343:B347"/>
    <mergeCell ref="B348:B352"/>
    <mergeCell ref="A358:R358"/>
    <mergeCell ref="J416:J418"/>
    <mergeCell ref="K416:K418"/>
    <mergeCell ref="B421:B422"/>
    <mergeCell ref="B423:B424"/>
    <mergeCell ref="B402:B403"/>
    <mergeCell ref="B404:B405"/>
    <mergeCell ref="B406:B407"/>
    <mergeCell ref="B416:B418"/>
    <mergeCell ref="C416:C418"/>
    <mergeCell ref="B419:B420"/>
    <mergeCell ref="C419:C420"/>
    <mergeCell ref="A304:A305"/>
    <mergeCell ref="B304:B305"/>
    <mergeCell ref="A306:A317"/>
    <mergeCell ref="B306:B316"/>
    <mergeCell ref="A318:A328"/>
    <mergeCell ref="B318:B328"/>
    <mergeCell ref="B330:B335"/>
    <mergeCell ref="A330:A335"/>
    <mergeCell ref="A336:A340"/>
    <mergeCell ref="A341:A347"/>
    <mergeCell ref="A348:A353"/>
    <mergeCell ref="A359:A361"/>
    <mergeCell ref="B359:B361"/>
    <mergeCell ref="C359:C361"/>
    <mergeCell ref="A368:A370"/>
    <mergeCell ref="B368:B370"/>
    <mergeCell ref="C368:C370"/>
    <mergeCell ref="A371:A372"/>
    <mergeCell ref="B371:B372"/>
    <mergeCell ref="C371:C372"/>
    <mergeCell ref="B373:B374"/>
    <mergeCell ref="A373:A374"/>
    <mergeCell ref="A376:A377"/>
    <mergeCell ref="B376:B377"/>
    <mergeCell ref="A378:A379"/>
    <mergeCell ref="B378:B379"/>
    <mergeCell ref="A380:A381"/>
    <mergeCell ref="B380:B381"/>
    <mergeCell ref="A382:A383"/>
    <mergeCell ref="B382:B383"/>
    <mergeCell ref="A384:A385"/>
    <mergeCell ref="B384:B385"/>
    <mergeCell ref="A386:A387"/>
    <mergeCell ref="B386:B387"/>
    <mergeCell ref="B388:B389"/>
    <mergeCell ref="B390:B391"/>
    <mergeCell ref="A388:A389"/>
    <mergeCell ref="A390:A391"/>
    <mergeCell ref="A395:A396"/>
    <mergeCell ref="B395:B396"/>
    <mergeCell ref="A397:A398"/>
    <mergeCell ref="B397:B398"/>
    <mergeCell ref="B400:B401"/>
    <mergeCell ref="A433:A435"/>
    <mergeCell ref="B433:B435"/>
    <mergeCell ref="A436:A437"/>
    <mergeCell ref="A438:A439"/>
    <mergeCell ref="B438:B439"/>
    <mergeCell ref="A440:A441"/>
    <mergeCell ref="B440:B441"/>
    <mergeCell ref="A400:A401"/>
    <mergeCell ref="A402:A403"/>
    <mergeCell ref="A404:A405"/>
    <mergeCell ref="A406:A407"/>
    <mergeCell ref="A416:A418"/>
    <mergeCell ref="A419:A420"/>
    <mergeCell ref="A421:A422"/>
    <mergeCell ref="A1:R1"/>
    <mergeCell ref="A15:R15"/>
    <mergeCell ref="A16:Q16"/>
    <mergeCell ref="A17:Q17"/>
    <mergeCell ref="A18:Q18"/>
    <mergeCell ref="A19:R19"/>
    <mergeCell ref="A20:Q20"/>
    <mergeCell ref="A21:Q21"/>
    <mergeCell ref="A22:R22"/>
    <mergeCell ref="A23:Q23"/>
    <mergeCell ref="A24:R24"/>
    <mergeCell ref="A25:Q25"/>
    <mergeCell ref="A26:Q26"/>
    <mergeCell ref="A27:Q27"/>
    <mergeCell ref="F32:H32"/>
    <mergeCell ref="I32:I34"/>
    <mergeCell ref="F33:F34"/>
    <mergeCell ref="G33:G34"/>
    <mergeCell ref="H33:H34"/>
    <mergeCell ref="J32:J34"/>
    <mergeCell ref="K32:K34"/>
    <mergeCell ref="L32:Q32"/>
    <mergeCell ref="R32:R34"/>
    <mergeCell ref="L33:N33"/>
    <mergeCell ref="O33:Q33"/>
    <mergeCell ref="A28:Q28"/>
    <mergeCell ref="A29:R29"/>
    <mergeCell ref="A30:R30"/>
    <mergeCell ref="A31:R31"/>
    <mergeCell ref="A32:A34"/>
    <mergeCell ref="B32:B34"/>
    <mergeCell ref="C32:C34"/>
    <mergeCell ref="D32:D34"/>
    <mergeCell ref="E32:E34"/>
    <mergeCell ref="A35:A43"/>
    <mergeCell ref="B35:B43"/>
    <mergeCell ref="C35:C38"/>
    <mergeCell ref="C39:C42"/>
    <mergeCell ref="B45:B46"/>
    <mergeCell ref="B178:B181"/>
    <mergeCell ref="B182:B185"/>
    <mergeCell ref="B153:B159"/>
    <mergeCell ref="B160:B161"/>
    <mergeCell ref="B162:B166"/>
    <mergeCell ref="B167:B170"/>
    <mergeCell ref="B171:B172"/>
    <mergeCell ref="B173:B175"/>
    <mergeCell ref="B176:B177"/>
    <mergeCell ref="A204:A206"/>
    <mergeCell ref="A207:A209"/>
    <mergeCell ref="A210:A214"/>
    <mergeCell ref="A178:A181"/>
    <mergeCell ref="A182:A185"/>
    <mergeCell ref="A186:A196"/>
    <mergeCell ref="B187:B195"/>
    <mergeCell ref="A198:A203"/>
    <mergeCell ref="B198:B203"/>
    <mergeCell ref="B204:B206"/>
    <mergeCell ref="A45:A46"/>
    <mergeCell ref="A47:A54"/>
    <mergeCell ref="B48:B54"/>
    <mergeCell ref="A55:A64"/>
    <mergeCell ref="B55:B57"/>
    <mergeCell ref="B58:B64"/>
    <mergeCell ref="B65:B77"/>
    <mergeCell ref="B78:B79"/>
    <mergeCell ref="B80:B82"/>
    <mergeCell ref="B83:B87"/>
    <mergeCell ref="B88:B89"/>
    <mergeCell ref="B90:B92"/>
    <mergeCell ref="B94:B99"/>
    <mergeCell ref="B101:B102"/>
    <mergeCell ref="A65:A77"/>
    <mergeCell ref="A78:A82"/>
    <mergeCell ref="A83:A87"/>
    <mergeCell ref="A88:A92"/>
    <mergeCell ref="A93:A99"/>
    <mergeCell ref="A100:A102"/>
    <mergeCell ref="A103:A108"/>
    <mergeCell ref="A109:A112"/>
    <mergeCell ref="A113:A122"/>
    <mergeCell ref="A123:A126"/>
    <mergeCell ref="A127:A131"/>
    <mergeCell ref="A132:A138"/>
    <mergeCell ref="A139:A148"/>
    <mergeCell ref="A149:A151"/>
    <mergeCell ref="B103:B108"/>
    <mergeCell ref="B109:B112"/>
    <mergeCell ref="B113:B122"/>
    <mergeCell ref="B123:B126"/>
    <mergeCell ref="B127:B131"/>
    <mergeCell ref="B132:B138"/>
    <mergeCell ref="B139:B148"/>
    <mergeCell ref="A152:A159"/>
    <mergeCell ref="A160:A161"/>
    <mergeCell ref="A162:A166"/>
    <mergeCell ref="A167:A170"/>
    <mergeCell ref="A171:A172"/>
    <mergeCell ref="A173:A175"/>
    <mergeCell ref="A176:A177"/>
    <mergeCell ref="B207:B209"/>
    <mergeCell ref="B210:B214"/>
    <mergeCell ref="A217:A223"/>
    <mergeCell ref="B217:B223"/>
    <mergeCell ref="A225:A233"/>
    <mergeCell ref="B225:B233"/>
    <mergeCell ref="B234:B236"/>
    <mergeCell ref="E359:E361"/>
    <mergeCell ref="F360:F361"/>
    <mergeCell ref="L360:N360"/>
    <mergeCell ref="O360:Q360"/>
    <mergeCell ref="D359:D361"/>
    <mergeCell ref="F359:H359"/>
    <mergeCell ref="I359:I361"/>
    <mergeCell ref="J359:J361"/>
    <mergeCell ref="K359:K361"/>
    <mergeCell ref="L359:Q359"/>
    <mergeCell ref="R359:R361"/>
    <mergeCell ref="L368:Q368"/>
    <mergeCell ref="R368:R370"/>
    <mergeCell ref="L369:N369"/>
    <mergeCell ref="O369:Q369"/>
    <mergeCell ref="F369:F370"/>
    <mergeCell ref="G369:G370"/>
    <mergeCell ref="G360:G361"/>
    <mergeCell ref="H360:H361"/>
    <mergeCell ref="A367:R367"/>
    <mergeCell ref="D368:D370"/>
    <mergeCell ref="E368:E370"/>
    <mergeCell ref="F368:H368"/>
    <mergeCell ref="I368:I370"/>
    <mergeCell ref="H369:H370"/>
    <mergeCell ref="A431:A432"/>
    <mergeCell ref="B431:B432"/>
    <mergeCell ref="A423:A424"/>
    <mergeCell ref="A425:A426"/>
    <mergeCell ref="B425:B426"/>
    <mergeCell ref="A427:A428"/>
    <mergeCell ref="B427:B428"/>
    <mergeCell ref="A429:A430"/>
    <mergeCell ref="B429:B430"/>
  </mergeCells>
  <printOptions gridLines="1" horizontalCentered="1"/>
  <pageMargins bottom="0.75" footer="0.0" header="0.0" left="0.7" right="0.7" top="0.75"/>
  <pageSetup fitToHeight="0" paperSize="9" cellComments="atEnd" orientation="landscape" pageOrder="overThenDown"/>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5.63"/>
    <col customWidth="1" min="2" max="2" width="7.63"/>
    <col customWidth="1" min="3" max="3" width="42.63"/>
    <col customWidth="1" min="4" max="4" width="14.88"/>
    <col customWidth="1" min="5" max="5" width="24.25"/>
    <col customWidth="1" min="6" max="6" width="25.0"/>
    <col customWidth="1" min="7" max="7" width="54.38"/>
  </cols>
  <sheetData>
    <row r="1">
      <c r="A1" s="8"/>
      <c r="B1" s="12"/>
      <c r="C1" s="14"/>
      <c r="D1" s="14"/>
      <c r="E1" s="14"/>
      <c r="F1" s="14"/>
      <c r="G1" s="14"/>
    </row>
    <row r="2">
      <c r="A2" s="8"/>
      <c r="B2" s="23" t="s">
        <v>7</v>
      </c>
      <c r="C2" s="27"/>
      <c r="D2" s="27"/>
      <c r="E2" s="27"/>
      <c r="F2" s="27"/>
      <c r="G2" s="29"/>
    </row>
    <row r="3">
      <c r="A3" s="8"/>
      <c r="B3" s="31" t="s">
        <v>12</v>
      </c>
      <c r="C3" s="27"/>
      <c r="D3" s="27"/>
      <c r="E3" s="27"/>
      <c r="F3" s="27"/>
      <c r="G3" s="29"/>
    </row>
    <row r="4">
      <c r="A4" s="8"/>
      <c r="B4" s="12"/>
      <c r="C4" s="14"/>
      <c r="D4" s="14"/>
      <c r="E4" s="14"/>
      <c r="F4" s="14"/>
      <c r="G4" s="14"/>
    </row>
    <row r="5">
      <c r="A5" s="37"/>
      <c r="B5" s="41" t="s">
        <v>21</v>
      </c>
      <c r="C5" s="17"/>
      <c r="D5" s="45" t="s">
        <v>28</v>
      </c>
      <c r="E5" s="46"/>
      <c r="F5" s="17"/>
      <c r="G5" s="48" t="s">
        <v>33</v>
      </c>
    </row>
    <row r="6">
      <c r="A6" s="8"/>
      <c r="B6" s="49" t="s">
        <v>40</v>
      </c>
      <c r="C6" s="52" t="s">
        <v>45</v>
      </c>
      <c r="D6" s="54"/>
      <c r="E6" s="46"/>
      <c r="F6" s="17"/>
      <c r="G6" s="55" t="s">
        <v>49</v>
      </c>
    </row>
    <row r="7">
      <c r="A7" s="8"/>
      <c r="B7" s="49" t="s">
        <v>53</v>
      </c>
      <c r="C7" s="52" t="s">
        <v>54</v>
      </c>
      <c r="D7" s="57" t="s">
        <v>55</v>
      </c>
      <c r="E7" s="46"/>
      <c r="F7" s="17"/>
      <c r="G7" s="55" t="s">
        <v>58</v>
      </c>
    </row>
    <row r="8">
      <c r="A8" s="8"/>
      <c r="B8" s="49" t="s">
        <v>60</v>
      </c>
      <c r="C8" s="52" t="s">
        <v>61</v>
      </c>
      <c r="D8" s="60" t="s">
        <v>63</v>
      </c>
      <c r="E8" s="46"/>
      <c r="F8" s="17"/>
      <c r="G8" s="55" t="s">
        <v>67</v>
      </c>
    </row>
    <row r="9">
      <c r="A9" s="8"/>
      <c r="B9" s="49" t="s">
        <v>68</v>
      </c>
      <c r="C9" s="52" t="s">
        <v>69</v>
      </c>
      <c r="D9" s="62" t="s">
        <v>72</v>
      </c>
      <c r="E9" s="46"/>
      <c r="F9" s="17"/>
      <c r="G9" s="55" t="s">
        <v>74</v>
      </c>
    </row>
    <row r="10">
      <c r="A10" s="8"/>
      <c r="B10" s="49" t="s">
        <v>75</v>
      </c>
      <c r="C10" s="52" t="s">
        <v>76</v>
      </c>
      <c r="D10" s="62" t="s">
        <v>78</v>
      </c>
      <c r="E10" s="46"/>
      <c r="F10" s="17"/>
      <c r="G10" s="55" t="s">
        <v>80</v>
      </c>
    </row>
    <row r="11">
      <c r="A11" s="8"/>
      <c r="B11" s="72" t="s">
        <v>81</v>
      </c>
      <c r="C11" s="75" t="s">
        <v>82</v>
      </c>
      <c r="D11" s="77" t="s">
        <v>83</v>
      </c>
      <c r="E11" s="78"/>
      <c r="F11" s="80"/>
      <c r="G11" s="55" t="s">
        <v>87</v>
      </c>
    </row>
    <row r="12">
      <c r="A12" s="8"/>
      <c r="B12" s="49" t="s">
        <v>88</v>
      </c>
      <c r="C12" s="52" t="s">
        <v>90</v>
      </c>
      <c r="D12" s="62" t="s">
        <v>91</v>
      </c>
      <c r="E12" s="46"/>
      <c r="F12" s="17"/>
      <c r="G12" s="87" t="s">
        <v>93</v>
      </c>
    </row>
    <row r="13">
      <c r="A13" s="8"/>
      <c r="B13" s="72" t="s">
        <v>95</v>
      </c>
      <c r="C13" s="75" t="s">
        <v>96</v>
      </c>
      <c r="D13" s="77" t="s">
        <v>97</v>
      </c>
      <c r="E13" s="78"/>
      <c r="F13" s="80"/>
      <c r="G13" s="90" t="s">
        <v>98</v>
      </c>
    </row>
    <row r="14">
      <c r="A14" s="8"/>
      <c r="B14" s="75" t="s">
        <v>101</v>
      </c>
      <c r="C14" s="78"/>
      <c r="D14" s="78"/>
      <c r="E14" s="78"/>
      <c r="F14" s="78"/>
      <c r="G14" s="80"/>
    </row>
    <row r="15">
      <c r="A15" s="8"/>
      <c r="B15" s="94" t="s">
        <v>103</v>
      </c>
      <c r="G15" s="95"/>
    </row>
    <row r="16">
      <c r="A16" s="8"/>
      <c r="B16" s="97" t="s">
        <v>104</v>
      </c>
      <c r="C16" s="27"/>
      <c r="D16" s="27"/>
      <c r="E16" s="27"/>
      <c r="F16" s="27"/>
      <c r="G16" s="98"/>
    </row>
    <row r="17">
      <c r="A17" s="8"/>
      <c r="B17" s="94" t="s">
        <v>107</v>
      </c>
      <c r="G17" s="95"/>
    </row>
    <row r="18">
      <c r="A18" s="8"/>
      <c r="B18" s="101" t="s">
        <v>109</v>
      </c>
      <c r="G18" s="95"/>
    </row>
    <row r="19">
      <c r="A19" s="37"/>
      <c r="B19" s="103" t="s">
        <v>111</v>
      </c>
      <c r="G19" s="95"/>
    </row>
    <row r="20">
      <c r="A20" s="37"/>
      <c r="B20" s="103" t="s">
        <v>114</v>
      </c>
      <c r="G20" s="95"/>
    </row>
    <row r="21">
      <c r="A21" s="8"/>
      <c r="B21" s="94" t="s">
        <v>115</v>
      </c>
      <c r="G21" s="95"/>
    </row>
    <row r="22">
      <c r="A22" s="8"/>
      <c r="B22" s="94" t="s">
        <v>117</v>
      </c>
      <c r="G22" s="95"/>
    </row>
    <row r="23">
      <c r="A23" s="8"/>
      <c r="B23" s="110"/>
      <c r="C23" s="111"/>
      <c r="D23" s="111"/>
      <c r="E23" s="111"/>
      <c r="F23" s="111"/>
      <c r="G23" s="112"/>
    </row>
    <row r="24">
      <c r="A24" s="8"/>
      <c r="B24" s="12"/>
      <c r="C24" s="14"/>
      <c r="D24" s="14"/>
      <c r="E24" s="14"/>
      <c r="F24" s="14"/>
      <c r="G24" s="14"/>
    </row>
    <row r="25">
      <c r="A25" s="8"/>
      <c r="B25" s="41" t="s">
        <v>120</v>
      </c>
      <c r="C25" s="17"/>
      <c r="D25" s="114" t="s">
        <v>122</v>
      </c>
      <c r="E25" s="45" t="s">
        <v>28</v>
      </c>
      <c r="F25" s="17"/>
      <c r="G25" s="116" t="s">
        <v>33</v>
      </c>
    </row>
    <row r="26">
      <c r="A26" s="8"/>
      <c r="B26" s="117" t="s">
        <v>40</v>
      </c>
      <c r="C26" s="119" t="s">
        <v>124</v>
      </c>
      <c r="D26" s="121">
        <f>1/12</f>
        <v>0.08333333333</v>
      </c>
      <c r="E26" s="122" t="s">
        <v>125</v>
      </c>
      <c r="F26" s="17"/>
      <c r="G26" s="123" t="s">
        <v>127</v>
      </c>
    </row>
    <row r="27">
      <c r="A27" s="8"/>
      <c r="B27" s="117" t="s">
        <v>53</v>
      </c>
      <c r="C27" s="119" t="s">
        <v>129</v>
      </c>
      <c r="D27" s="121">
        <f>D26*1/3</f>
        <v>0.02777777778</v>
      </c>
      <c r="E27" s="122" t="s">
        <v>132</v>
      </c>
      <c r="F27" s="17"/>
      <c r="G27" s="123" t="s">
        <v>134</v>
      </c>
    </row>
    <row r="28">
      <c r="A28" s="8"/>
      <c r="B28" s="125" t="s">
        <v>135</v>
      </c>
      <c r="C28" s="17"/>
      <c r="D28" s="128">
        <f>SUM(D26:D27)</f>
        <v>0.1111111111</v>
      </c>
      <c r="E28" s="129"/>
      <c r="F28" s="17"/>
      <c r="G28" s="131"/>
    </row>
    <row r="29">
      <c r="A29" s="8"/>
      <c r="B29" s="117" t="s">
        <v>60</v>
      </c>
      <c r="C29" s="119" t="s">
        <v>141</v>
      </c>
      <c r="D29" s="121">
        <f>D46</f>
        <v>0.398</v>
      </c>
      <c r="E29" s="132" t="s">
        <v>146</v>
      </c>
      <c r="F29" s="17"/>
      <c r="G29" s="133" t="s">
        <v>147</v>
      </c>
    </row>
    <row r="30">
      <c r="A30" s="8"/>
      <c r="B30" s="125" t="s">
        <v>148</v>
      </c>
      <c r="C30" s="17"/>
      <c r="D30" s="134"/>
      <c r="E30" s="129"/>
      <c r="F30" s="17"/>
      <c r="G30" s="131"/>
    </row>
    <row r="31">
      <c r="A31" s="8"/>
      <c r="B31" s="75" t="s">
        <v>150</v>
      </c>
      <c r="C31" s="78"/>
      <c r="D31" s="78"/>
      <c r="E31" s="78"/>
      <c r="F31" s="78"/>
      <c r="G31" s="80"/>
    </row>
    <row r="32">
      <c r="A32" s="8"/>
      <c r="B32" s="137" t="s">
        <v>154</v>
      </c>
      <c r="C32" s="27"/>
      <c r="D32" s="27"/>
      <c r="E32" s="27"/>
      <c r="F32" s="27"/>
      <c r="G32" s="98"/>
    </row>
    <row r="33">
      <c r="A33" s="8"/>
      <c r="B33" s="139" t="s">
        <v>156</v>
      </c>
      <c r="C33" s="141"/>
      <c r="D33" s="141"/>
      <c r="E33" s="141"/>
      <c r="F33" s="141"/>
      <c r="G33" s="142"/>
    </row>
    <row r="34">
      <c r="A34" s="8"/>
      <c r="B34" s="143"/>
      <c r="C34" s="144"/>
      <c r="D34" s="144"/>
      <c r="E34" s="144"/>
      <c r="F34" s="144"/>
      <c r="G34" s="146"/>
    </row>
    <row r="35">
      <c r="A35" s="8"/>
      <c r="B35" s="147"/>
      <c r="C35" s="148"/>
      <c r="D35" s="149"/>
      <c r="E35" s="149"/>
      <c r="F35" s="149"/>
      <c r="G35" s="148"/>
    </row>
    <row r="36">
      <c r="A36" s="8"/>
      <c r="B36" s="41" t="s">
        <v>165</v>
      </c>
      <c r="C36" s="17"/>
      <c r="D36" s="116" t="s">
        <v>122</v>
      </c>
      <c r="E36" s="45" t="s">
        <v>33</v>
      </c>
      <c r="F36" s="46"/>
      <c r="G36" s="17"/>
    </row>
    <row r="37">
      <c r="A37" s="8"/>
      <c r="B37" s="117" t="s">
        <v>40</v>
      </c>
      <c r="C37" s="152" t="s">
        <v>170</v>
      </c>
      <c r="D37" s="154">
        <v>0.2</v>
      </c>
      <c r="E37" s="57" t="s">
        <v>174</v>
      </c>
      <c r="F37" s="46"/>
      <c r="G37" s="17"/>
    </row>
    <row r="38">
      <c r="A38" s="8"/>
      <c r="B38" s="49" t="s">
        <v>53</v>
      </c>
      <c r="C38" s="158" t="s">
        <v>178</v>
      </c>
      <c r="D38" s="160">
        <v>0.015</v>
      </c>
      <c r="E38" s="57" t="s">
        <v>180</v>
      </c>
      <c r="F38" s="46"/>
      <c r="G38" s="17"/>
    </row>
    <row r="39">
      <c r="A39" s="8"/>
      <c r="B39" s="49" t="s">
        <v>60</v>
      </c>
      <c r="C39" s="158" t="s">
        <v>182</v>
      </c>
      <c r="D39" s="160">
        <v>0.01</v>
      </c>
      <c r="E39" s="57" t="s">
        <v>183</v>
      </c>
      <c r="F39" s="46"/>
      <c r="G39" s="17"/>
    </row>
    <row r="40">
      <c r="A40" s="8"/>
      <c r="B40" s="49" t="s">
        <v>68</v>
      </c>
      <c r="C40" s="158" t="s">
        <v>142</v>
      </c>
      <c r="D40" s="160">
        <v>0.002</v>
      </c>
      <c r="E40" s="57" t="s">
        <v>188</v>
      </c>
      <c r="F40" s="46"/>
      <c r="G40" s="17"/>
    </row>
    <row r="41">
      <c r="A41" s="8"/>
      <c r="B41" s="49" t="s">
        <v>75</v>
      </c>
      <c r="C41" s="158" t="s">
        <v>133</v>
      </c>
      <c r="D41" s="160">
        <v>0.025</v>
      </c>
      <c r="E41" s="57" t="s">
        <v>190</v>
      </c>
      <c r="F41" s="46"/>
      <c r="G41" s="17"/>
    </row>
    <row r="42">
      <c r="A42" s="8"/>
      <c r="B42" s="49" t="s">
        <v>81</v>
      </c>
      <c r="C42" s="158" t="s">
        <v>145</v>
      </c>
      <c r="D42" s="160">
        <v>0.08</v>
      </c>
      <c r="E42" s="57" t="s">
        <v>192</v>
      </c>
      <c r="F42" s="46"/>
      <c r="G42" s="17"/>
    </row>
    <row r="43">
      <c r="A43" s="8"/>
      <c r="B43" s="49" t="s">
        <v>88</v>
      </c>
      <c r="C43" s="52" t="s">
        <v>194</v>
      </c>
      <c r="D43" s="169">
        <v>0.06</v>
      </c>
      <c r="E43" s="57" t="s">
        <v>196</v>
      </c>
      <c r="F43" s="46"/>
      <c r="G43" s="17"/>
    </row>
    <row r="44">
      <c r="A44" s="8"/>
      <c r="B44" s="49" t="s">
        <v>144</v>
      </c>
      <c r="C44" s="158" t="s">
        <v>140</v>
      </c>
      <c r="D44" s="160">
        <v>0.006</v>
      </c>
      <c r="E44" s="57" t="s">
        <v>204</v>
      </c>
      <c r="F44" s="46"/>
      <c r="G44" s="17"/>
    </row>
    <row r="45">
      <c r="A45" s="8"/>
      <c r="B45" s="49" t="s">
        <v>95</v>
      </c>
      <c r="C45" s="173" t="s">
        <v>206</v>
      </c>
      <c r="D45" s="176">
        <v>0.0</v>
      </c>
      <c r="E45" s="57" t="s">
        <v>209</v>
      </c>
      <c r="F45" s="46"/>
      <c r="G45" s="17"/>
    </row>
    <row r="46">
      <c r="A46" s="8"/>
      <c r="B46" s="183" t="s">
        <v>211</v>
      </c>
      <c r="C46" s="80"/>
      <c r="D46" s="187">
        <f>SUM(D37:D45)</f>
        <v>0.398</v>
      </c>
      <c r="E46" s="190"/>
      <c r="F46" s="78"/>
      <c r="G46" s="80"/>
    </row>
    <row r="47">
      <c r="A47" s="8"/>
      <c r="B47" s="192" t="s">
        <v>216</v>
      </c>
      <c r="C47" s="64"/>
      <c r="D47" s="64"/>
      <c r="E47" s="64"/>
      <c r="F47" s="64"/>
      <c r="G47" s="68"/>
    </row>
    <row r="48">
      <c r="A48" s="8"/>
      <c r="B48" s="196" t="s">
        <v>218</v>
      </c>
      <c r="C48" s="27"/>
      <c r="D48" s="27"/>
      <c r="E48" s="27"/>
      <c r="F48" s="27"/>
      <c r="G48" s="98"/>
    </row>
    <row r="49">
      <c r="A49" s="8"/>
      <c r="B49" s="137" t="s">
        <v>219</v>
      </c>
      <c r="C49" s="27"/>
      <c r="D49" s="27"/>
      <c r="E49" s="27"/>
      <c r="F49" s="27"/>
      <c r="G49" s="98"/>
    </row>
    <row r="50">
      <c r="A50" s="8"/>
      <c r="B50" s="137" t="s">
        <v>222</v>
      </c>
      <c r="C50" s="27"/>
      <c r="D50" s="27"/>
      <c r="E50" s="27"/>
      <c r="F50" s="27"/>
      <c r="G50" s="98"/>
    </row>
    <row r="51">
      <c r="A51" s="8"/>
      <c r="B51" s="137" t="s">
        <v>225</v>
      </c>
      <c r="C51" s="27"/>
      <c r="D51" s="27"/>
      <c r="E51" s="27"/>
      <c r="F51" s="27"/>
      <c r="G51" s="98"/>
    </row>
    <row r="52">
      <c r="A52" s="8"/>
      <c r="B52" s="137" t="s">
        <v>226</v>
      </c>
      <c r="C52" s="27"/>
      <c r="D52" s="27"/>
      <c r="E52" s="27"/>
      <c r="F52" s="27"/>
      <c r="G52" s="98"/>
    </row>
    <row r="53">
      <c r="A53" s="8"/>
      <c r="B53" s="201"/>
      <c r="C53" s="203"/>
      <c r="D53" s="203"/>
      <c r="E53" s="203"/>
      <c r="F53" s="203"/>
      <c r="G53" s="204"/>
    </row>
    <row r="54">
      <c r="A54" s="8"/>
      <c r="B54" s="147"/>
      <c r="C54" s="148"/>
      <c r="D54" s="148"/>
      <c r="E54" s="148"/>
      <c r="F54" s="148"/>
      <c r="G54" s="148"/>
    </row>
    <row r="55">
      <c r="A55" s="37"/>
      <c r="B55" s="41" t="s">
        <v>233</v>
      </c>
      <c r="C55" s="207"/>
      <c r="D55" s="208"/>
      <c r="E55" s="45" t="s">
        <v>33</v>
      </c>
      <c r="F55" s="46"/>
      <c r="G55" s="17"/>
    </row>
    <row r="56">
      <c r="A56" s="8"/>
      <c r="B56" s="49" t="s">
        <v>40</v>
      </c>
      <c r="C56" s="52" t="s">
        <v>234</v>
      </c>
      <c r="D56" s="17"/>
      <c r="E56" s="62" t="s">
        <v>236</v>
      </c>
      <c r="F56" s="209"/>
      <c r="G56" s="210" t="s">
        <v>237</v>
      </c>
    </row>
    <row r="57">
      <c r="A57" s="8"/>
      <c r="B57" s="49" t="s">
        <v>53</v>
      </c>
      <c r="C57" s="211" t="s">
        <v>238</v>
      </c>
      <c r="D57" s="212"/>
      <c r="E57" s="213" t="s">
        <v>240</v>
      </c>
      <c r="F57" s="212"/>
      <c r="G57" s="214"/>
    </row>
    <row r="58">
      <c r="A58" s="8"/>
      <c r="B58" s="49" t="s">
        <v>60</v>
      </c>
      <c r="C58" s="211" t="s">
        <v>241</v>
      </c>
      <c r="D58" s="212"/>
      <c r="E58" s="213" t="s">
        <v>242</v>
      </c>
      <c r="F58" s="212"/>
      <c r="G58" s="214"/>
    </row>
    <row r="59">
      <c r="A59" s="8"/>
      <c r="B59" s="49" t="s">
        <v>68</v>
      </c>
      <c r="C59" s="211" t="s">
        <v>243</v>
      </c>
      <c r="D59" s="212"/>
      <c r="E59" s="213" t="s">
        <v>242</v>
      </c>
      <c r="F59" s="212"/>
      <c r="G59" s="214"/>
    </row>
    <row r="60">
      <c r="A60" s="8"/>
      <c r="B60" s="196" t="s">
        <v>244</v>
      </c>
      <c r="C60" s="27"/>
      <c r="D60" s="27"/>
      <c r="E60" s="27"/>
      <c r="F60" s="27"/>
      <c r="G60" s="98"/>
    </row>
    <row r="61">
      <c r="A61" s="8"/>
      <c r="B61" s="196" t="s">
        <v>246</v>
      </c>
      <c r="C61" s="27"/>
      <c r="D61" s="27"/>
      <c r="E61" s="27"/>
      <c r="F61" s="27"/>
      <c r="G61" s="98"/>
    </row>
    <row r="62">
      <c r="A62" s="8"/>
      <c r="B62" s="196" t="s">
        <v>250</v>
      </c>
      <c r="C62" s="27"/>
      <c r="D62" s="27"/>
      <c r="E62" s="27"/>
      <c r="F62" s="27"/>
      <c r="G62" s="98"/>
    </row>
    <row r="63">
      <c r="A63" s="8"/>
      <c r="B63" s="222" t="s">
        <v>251</v>
      </c>
      <c r="C63" s="223"/>
      <c r="D63" s="223"/>
      <c r="E63" s="223"/>
      <c r="F63" s="223"/>
      <c r="G63" s="224"/>
    </row>
    <row r="64">
      <c r="A64" s="8"/>
      <c r="B64" s="147"/>
      <c r="C64" s="148"/>
      <c r="D64" s="148"/>
      <c r="E64" s="148"/>
      <c r="F64" s="148"/>
      <c r="G64" s="148"/>
    </row>
    <row r="65">
      <c r="A65" s="8"/>
      <c r="B65" s="41" t="s">
        <v>197</v>
      </c>
      <c r="C65" s="17"/>
      <c r="D65" s="225" t="s">
        <v>122</v>
      </c>
      <c r="E65" s="45" t="s">
        <v>28</v>
      </c>
      <c r="F65" s="17"/>
      <c r="G65" s="116" t="s">
        <v>33</v>
      </c>
    </row>
    <row r="66">
      <c r="A66" s="8"/>
      <c r="B66" s="49" t="s">
        <v>40</v>
      </c>
      <c r="C66" s="158" t="s">
        <v>257</v>
      </c>
      <c r="D66" s="226">
        <v>0.004166666666666667</v>
      </c>
      <c r="E66" s="60" t="s">
        <v>258</v>
      </c>
      <c r="F66" s="17"/>
      <c r="G66" s="227" t="s">
        <v>259</v>
      </c>
    </row>
    <row r="67">
      <c r="A67" s="8"/>
      <c r="B67" s="49" t="s">
        <v>53</v>
      </c>
      <c r="C67" s="158" t="s">
        <v>212</v>
      </c>
      <c r="D67" s="226">
        <v>3.333333333333333E-4</v>
      </c>
      <c r="E67" s="60" t="s">
        <v>261</v>
      </c>
      <c r="F67" s="17"/>
      <c r="G67" s="227" t="s">
        <v>262</v>
      </c>
    </row>
    <row r="68">
      <c r="A68" s="8"/>
      <c r="B68" s="117" t="s">
        <v>60</v>
      </c>
      <c r="C68" s="152" t="s">
        <v>263</v>
      </c>
      <c r="D68" s="230">
        <v>0.0344</v>
      </c>
      <c r="E68" s="231" t="s">
        <v>265</v>
      </c>
      <c r="F68" s="232"/>
      <c r="G68" s="227" t="s">
        <v>266</v>
      </c>
    </row>
    <row r="69">
      <c r="A69" s="8"/>
      <c r="B69" s="233" t="s">
        <v>68</v>
      </c>
      <c r="C69" s="235" t="s">
        <v>269</v>
      </c>
      <c r="D69" s="236">
        <v>0.01944</v>
      </c>
      <c r="E69" s="60" t="s">
        <v>271</v>
      </c>
      <c r="F69" s="17"/>
      <c r="G69" s="227" t="s">
        <v>273</v>
      </c>
    </row>
    <row r="70">
      <c r="A70" s="8"/>
      <c r="B70" s="233" t="s">
        <v>75</v>
      </c>
      <c r="C70" s="235" t="s">
        <v>274</v>
      </c>
      <c r="D70" s="236">
        <v>0.00774</v>
      </c>
      <c r="E70" s="238" t="s">
        <v>275</v>
      </c>
      <c r="F70" s="17"/>
      <c r="G70" s="227" t="s">
        <v>277</v>
      </c>
    </row>
    <row r="71">
      <c r="A71" s="8"/>
      <c r="B71" s="233" t="s">
        <v>81</v>
      </c>
      <c r="C71" s="235" t="s">
        <v>278</v>
      </c>
      <c r="D71" s="236">
        <v>0.03556</v>
      </c>
      <c r="E71" s="238" t="s">
        <v>279</v>
      </c>
      <c r="F71" s="17"/>
      <c r="G71" s="227" t="s">
        <v>280</v>
      </c>
    </row>
    <row r="72">
      <c r="A72" s="8"/>
      <c r="B72" s="240" t="s">
        <v>281</v>
      </c>
      <c r="C72" s="17"/>
      <c r="D72" s="128">
        <f>SUM(D66:D71)</f>
        <v>0.10164</v>
      </c>
      <c r="E72" s="241" t="s">
        <v>283</v>
      </c>
      <c r="F72" s="243"/>
      <c r="G72" s="245"/>
    </row>
    <row r="73">
      <c r="A73" s="8"/>
      <c r="B73" s="247" t="s">
        <v>286</v>
      </c>
      <c r="G73" s="95"/>
    </row>
    <row r="74">
      <c r="A74" s="8"/>
      <c r="B74" s="137" t="s">
        <v>289</v>
      </c>
      <c r="C74" s="27"/>
      <c r="D74" s="27"/>
      <c r="E74" s="27"/>
      <c r="F74" s="27"/>
      <c r="G74" s="98"/>
    </row>
    <row r="75">
      <c r="A75" s="8"/>
      <c r="B75" s="137" t="s">
        <v>291</v>
      </c>
      <c r="C75" s="27"/>
      <c r="D75" s="27"/>
      <c r="E75" s="27"/>
      <c r="F75" s="27"/>
      <c r="G75" s="98"/>
    </row>
    <row r="76">
      <c r="A76" s="8"/>
      <c r="B76" s="252" t="s">
        <v>296</v>
      </c>
      <c r="G76" s="95"/>
    </row>
    <row r="77">
      <c r="A77" s="8"/>
      <c r="B77" s="137" t="s">
        <v>297</v>
      </c>
      <c r="C77" s="27"/>
      <c r="D77" s="27"/>
      <c r="E77" s="27"/>
      <c r="F77" s="27"/>
      <c r="G77" s="98"/>
    </row>
    <row r="78">
      <c r="A78" s="8"/>
      <c r="B78" s="257" t="s">
        <v>300</v>
      </c>
      <c r="C78" s="144"/>
      <c r="D78" s="144"/>
      <c r="E78" s="144"/>
      <c r="F78" s="144"/>
      <c r="G78" s="146"/>
    </row>
    <row r="79">
      <c r="A79" s="8"/>
      <c r="B79" s="147"/>
      <c r="C79" s="147"/>
      <c r="D79" s="147"/>
      <c r="E79" s="147"/>
      <c r="F79" s="147"/>
      <c r="G79" s="147"/>
    </row>
    <row r="80">
      <c r="A80" s="8"/>
      <c r="B80" s="41" t="s">
        <v>220</v>
      </c>
      <c r="C80" s="17"/>
      <c r="D80" s="264" t="s">
        <v>122</v>
      </c>
      <c r="E80" s="45" t="s">
        <v>28</v>
      </c>
      <c r="F80" s="17"/>
      <c r="G80" s="116" t="s">
        <v>33</v>
      </c>
    </row>
    <row r="81">
      <c r="A81" s="8"/>
      <c r="B81" s="117" t="s">
        <v>40</v>
      </c>
      <c r="C81" s="267" t="s">
        <v>305</v>
      </c>
      <c r="D81" s="268">
        <f>1/12</f>
        <v>0.08333333333</v>
      </c>
      <c r="E81" s="269" t="s">
        <v>125</v>
      </c>
      <c r="F81" s="17"/>
      <c r="G81" s="55" t="s">
        <v>307</v>
      </c>
    </row>
    <row r="82">
      <c r="A82" s="8"/>
      <c r="B82" s="49" t="s">
        <v>53</v>
      </c>
      <c r="C82" s="238" t="s">
        <v>308</v>
      </c>
      <c r="D82" s="169">
        <f>((1/30)*7)/12</f>
        <v>0.01944444444</v>
      </c>
      <c r="E82" s="274" t="s">
        <v>310</v>
      </c>
      <c r="F82" s="17"/>
      <c r="G82" s="227" t="s">
        <v>312</v>
      </c>
    </row>
    <row r="83">
      <c r="A83" s="8"/>
      <c r="B83" s="72" t="s">
        <v>60</v>
      </c>
      <c r="C83" s="173" t="s">
        <v>313</v>
      </c>
      <c r="D83" s="176">
        <f>0.02353*0.1111*0.5</f>
        <v>0.0013070915</v>
      </c>
      <c r="E83" s="77" t="s">
        <v>314</v>
      </c>
      <c r="F83" s="80"/>
      <c r="G83" s="55" t="s">
        <v>315</v>
      </c>
    </row>
    <row r="84">
      <c r="A84" s="8"/>
      <c r="B84" s="49" t="s">
        <v>68</v>
      </c>
      <c r="C84" s="52" t="s">
        <v>318</v>
      </c>
      <c r="D84" s="160">
        <f>5/30/12*0.015</f>
        <v>0.0002083333333</v>
      </c>
      <c r="E84" s="277" t="s">
        <v>320</v>
      </c>
      <c r="F84" s="17"/>
      <c r="G84" s="227" t="s">
        <v>321</v>
      </c>
    </row>
    <row r="85">
      <c r="A85" s="8"/>
      <c r="B85" s="278" t="s">
        <v>75</v>
      </c>
      <c r="C85" s="52" t="s">
        <v>322</v>
      </c>
      <c r="D85" s="160">
        <f>1/12*0.0078</f>
        <v>0.00065</v>
      </c>
      <c r="E85" s="277" t="s">
        <v>325</v>
      </c>
      <c r="F85" s="17"/>
      <c r="G85" s="227" t="s">
        <v>328</v>
      </c>
    </row>
    <row r="86">
      <c r="A86" s="8"/>
      <c r="B86" s="278" t="s">
        <v>81</v>
      </c>
      <c r="C86" s="238" t="s">
        <v>231</v>
      </c>
      <c r="D86" s="160"/>
      <c r="E86" s="277"/>
      <c r="F86" s="277"/>
      <c r="G86" s="285"/>
    </row>
    <row r="87">
      <c r="A87" s="8"/>
      <c r="B87" s="287" t="s">
        <v>118</v>
      </c>
      <c r="C87" s="17"/>
      <c r="D87" s="288">
        <f>SUM(D81:D86)</f>
        <v>0.1049432026</v>
      </c>
      <c r="E87" s="289" t="str">
        <f>"obs: Com o item 'g' o Subtotal ≅ "&amp;TEXT((SUM(D81:D85)-D83)*(1+(1/12+1/12+(1/12*1/3))),"0,00%")</f>
        <v>obs: Com o item 'g' o Subtotal ≅ 012%</v>
      </c>
      <c r="F87" s="46"/>
      <c r="G87" s="245"/>
    </row>
    <row r="88">
      <c r="A88" s="8"/>
      <c r="B88" s="278" t="s">
        <v>88</v>
      </c>
      <c r="C88" s="158" t="s">
        <v>331</v>
      </c>
      <c r="D88" s="160">
        <f>D46*D87</f>
        <v>0.04176739464</v>
      </c>
      <c r="E88" s="62" t="str">
        <f>"(0,3680 x "&amp;TEXT(D87,"0,0000")&amp;") x 100 ≅ "&amp;TEXT(D88,"0,00%")</f>
        <v>(0,3680 x 00.000) x 100 ≅ 004%</v>
      </c>
      <c r="F88" s="46"/>
      <c r="G88" s="245"/>
    </row>
    <row r="89">
      <c r="A89" s="8"/>
      <c r="B89" s="290" t="s">
        <v>333</v>
      </c>
      <c r="C89" s="80"/>
      <c r="D89" s="187">
        <f>SUM(D87:D88)</f>
        <v>0.1467105973</v>
      </c>
      <c r="E89" s="291" t="str">
        <f>"obs: Com o item 'f' o Subtotal ≅ "&amp;TEXT((SUM(D81:D85)-D83)*(1+(1/12+1/12+(1/12*1/3)))*(1+D46),"0,00%")</f>
        <v>obs: Com o item 'f' o Subtotal ≅ 017%</v>
      </c>
      <c r="F89" s="17"/>
      <c r="G89" s="292"/>
    </row>
    <row r="90">
      <c r="A90" s="8"/>
      <c r="B90" s="293" t="s">
        <v>335</v>
      </c>
      <c r="C90" s="64"/>
      <c r="D90" s="64"/>
      <c r="E90" s="64"/>
      <c r="F90" s="64"/>
      <c r="G90" s="68"/>
    </row>
    <row r="91">
      <c r="A91" s="8"/>
      <c r="B91" s="137" t="s">
        <v>336</v>
      </c>
      <c r="C91" s="27"/>
      <c r="D91" s="27"/>
      <c r="E91" s="27"/>
      <c r="F91" s="27"/>
      <c r="G91" s="98"/>
    </row>
    <row r="92">
      <c r="A92" s="8"/>
      <c r="B92" s="252" t="s">
        <v>337</v>
      </c>
      <c r="G92" s="95"/>
    </row>
    <row r="93">
      <c r="A93" s="8"/>
      <c r="B93" s="137" t="s">
        <v>339</v>
      </c>
      <c r="C93" s="27"/>
      <c r="D93" s="27"/>
      <c r="E93" s="27"/>
      <c r="F93" s="27"/>
      <c r="G93" s="98"/>
    </row>
    <row r="94">
      <c r="A94" s="8"/>
      <c r="B94" s="294" t="s">
        <v>340</v>
      </c>
      <c r="C94" s="27"/>
      <c r="D94" s="27"/>
      <c r="E94" s="27"/>
      <c r="F94" s="27"/>
      <c r="G94" s="98"/>
    </row>
    <row r="95">
      <c r="A95" s="8"/>
      <c r="B95" s="294" t="s">
        <v>341</v>
      </c>
      <c r="C95" s="27"/>
      <c r="D95" s="27"/>
      <c r="E95" s="27"/>
      <c r="F95" s="27"/>
      <c r="G95" s="98"/>
    </row>
    <row r="96">
      <c r="A96" s="8"/>
      <c r="B96" s="137" t="s">
        <v>343</v>
      </c>
      <c r="C96" s="27"/>
      <c r="D96" s="27"/>
      <c r="E96" s="27"/>
      <c r="F96" s="27"/>
      <c r="G96" s="98"/>
    </row>
    <row r="97">
      <c r="A97" s="8"/>
      <c r="B97" s="295" t="s">
        <v>344</v>
      </c>
      <c r="C97" s="223"/>
      <c r="D97" s="223"/>
      <c r="E97" s="223"/>
      <c r="F97" s="223"/>
      <c r="G97" s="224"/>
    </row>
    <row r="98">
      <c r="A98" s="8"/>
      <c r="B98" s="12"/>
      <c r="C98" s="12"/>
      <c r="D98" s="12"/>
      <c r="E98" s="12"/>
      <c r="F98" s="12"/>
      <c r="G98" s="12"/>
    </row>
    <row r="99">
      <c r="A99" s="8"/>
      <c r="B99" s="41" t="s">
        <v>245</v>
      </c>
      <c r="C99" s="46"/>
      <c r="D99" s="17"/>
      <c r="E99" s="45" t="s">
        <v>33</v>
      </c>
      <c r="F99" s="46"/>
      <c r="G99" s="17"/>
    </row>
    <row r="100">
      <c r="A100" s="8"/>
      <c r="B100" s="49" t="s">
        <v>40</v>
      </c>
      <c r="C100" s="211" t="s">
        <v>346</v>
      </c>
      <c r="D100" s="17"/>
      <c r="E100" s="296" t="s">
        <v>347</v>
      </c>
      <c r="F100" s="46"/>
      <c r="G100" s="17"/>
    </row>
    <row r="101">
      <c r="A101" s="8"/>
      <c r="B101" s="49" t="s">
        <v>53</v>
      </c>
      <c r="C101" s="297" t="s">
        <v>348</v>
      </c>
      <c r="D101" s="209"/>
      <c r="E101" s="299" t="s">
        <v>350</v>
      </c>
      <c r="F101" s="78"/>
      <c r="G101" s="80"/>
    </row>
    <row r="102">
      <c r="A102" s="8"/>
      <c r="B102" s="49" t="s">
        <v>60</v>
      </c>
      <c r="C102" s="297" t="s">
        <v>352</v>
      </c>
      <c r="D102" s="209"/>
      <c r="E102" s="143"/>
      <c r="F102" s="144"/>
      <c r="G102" s="146"/>
    </row>
    <row r="103">
      <c r="A103" s="8"/>
      <c r="B103" s="301" t="s">
        <v>353</v>
      </c>
      <c r="C103" s="144"/>
      <c r="D103" s="144"/>
      <c r="E103" s="144"/>
      <c r="F103" s="144"/>
      <c r="G103" s="146"/>
    </row>
    <row r="104">
      <c r="A104" s="8"/>
      <c r="B104" s="12"/>
      <c r="C104" s="14"/>
      <c r="D104" s="14"/>
      <c r="E104" s="14"/>
      <c r="F104" s="14"/>
      <c r="G104" s="14"/>
    </row>
    <row r="105">
      <c r="A105" s="8"/>
      <c r="B105" s="41" t="s">
        <v>354</v>
      </c>
      <c r="C105" s="17"/>
      <c r="D105" s="225" t="s">
        <v>122</v>
      </c>
      <c r="E105" s="45" t="s">
        <v>28</v>
      </c>
      <c r="F105" s="46"/>
      <c r="G105" s="17"/>
    </row>
    <row r="106">
      <c r="A106" s="8"/>
      <c r="B106" s="303" t="s">
        <v>40</v>
      </c>
      <c r="C106" s="304" t="s">
        <v>355</v>
      </c>
      <c r="D106" s="305">
        <v>0.03</v>
      </c>
      <c r="E106" s="306" t="s">
        <v>357</v>
      </c>
      <c r="F106" s="46"/>
      <c r="G106" s="17"/>
    </row>
    <row r="107">
      <c r="A107" s="8"/>
      <c r="B107" s="303" t="s">
        <v>53</v>
      </c>
      <c r="C107" s="304" t="s">
        <v>358</v>
      </c>
      <c r="D107" s="268">
        <v>0.0679</v>
      </c>
      <c r="E107" s="306" t="s">
        <v>359</v>
      </c>
      <c r="F107" s="46"/>
      <c r="G107" s="17"/>
    </row>
    <row r="108">
      <c r="A108" s="8"/>
      <c r="B108" s="303" t="s">
        <v>60</v>
      </c>
      <c r="C108" s="304" t="s">
        <v>360</v>
      </c>
      <c r="D108" s="268">
        <f>D109+D112+D113</f>
        <v>0.0865</v>
      </c>
      <c r="E108" s="307" t="s">
        <v>362</v>
      </c>
      <c r="F108" s="64"/>
      <c r="G108" s="68"/>
    </row>
    <row r="109">
      <c r="A109" s="8"/>
      <c r="B109" s="117" t="s">
        <v>363</v>
      </c>
      <c r="C109" s="152" t="s">
        <v>364</v>
      </c>
      <c r="D109" s="154">
        <f>D110+D111</f>
        <v>0.0365</v>
      </c>
      <c r="E109" s="308" t="s">
        <v>365</v>
      </c>
      <c r="F109" s="27"/>
      <c r="G109" s="98"/>
    </row>
    <row r="110">
      <c r="A110" s="8"/>
      <c r="B110" s="309"/>
      <c r="C110" s="55" t="s">
        <v>367</v>
      </c>
      <c r="D110" s="310">
        <v>0.0065</v>
      </c>
      <c r="E110" s="311"/>
      <c r="F110" s="312"/>
      <c r="G110" s="313"/>
    </row>
    <row r="111">
      <c r="A111" s="8"/>
      <c r="B111" s="309"/>
      <c r="C111" s="55" t="s">
        <v>368</v>
      </c>
      <c r="D111" s="314">
        <v>0.03</v>
      </c>
      <c r="E111" s="308" t="s">
        <v>369</v>
      </c>
      <c r="F111" s="27"/>
      <c r="G111" s="98"/>
    </row>
    <row r="112">
      <c r="A112" s="8"/>
      <c r="B112" s="117" t="s">
        <v>370</v>
      </c>
      <c r="C112" s="152" t="s">
        <v>371</v>
      </c>
      <c r="D112" s="154">
        <v>0.05</v>
      </c>
      <c r="E112" s="308" t="s">
        <v>372</v>
      </c>
      <c r="F112" s="27"/>
      <c r="G112" s="98"/>
    </row>
    <row r="113">
      <c r="A113" s="8"/>
      <c r="B113" s="117" t="s">
        <v>373</v>
      </c>
      <c r="C113" s="152" t="s">
        <v>374</v>
      </c>
      <c r="D113" s="154">
        <v>0.0</v>
      </c>
      <c r="E113" s="315"/>
      <c r="F113" s="316"/>
      <c r="G113" s="317"/>
    </row>
    <row r="114">
      <c r="A114" s="8"/>
      <c r="B114" s="319" t="s">
        <v>376</v>
      </c>
      <c r="C114" s="27"/>
      <c r="D114" s="27"/>
      <c r="E114" s="27"/>
      <c r="F114" s="27"/>
      <c r="G114" s="98"/>
    </row>
    <row r="115">
      <c r="A115" s="8"/>
      <c r="B115" s="137" t="s">
        <v>378</v>
      </c>
      <c r="C115" s="27"/>
      <c r="D115" s="27"/>
      <c r="E115" s="27"/>
      <c r="F115" s="27"/>
      <c r="G115" s="98"/>
    </row>
    <row r="116">
      <c r="A116" s="322"/>
      <c r="B116" s="323"/>
      <c r="C116" s="324" t="s">
        <v>379</v>
      </c>
      <c r="D116" s="27"/>
      <c r="E116" s="27"/>
      <c r="F116" s="27"/>
      <c r="G116" s="98"/>
    </row>
    <row r="117">
      <c r="A117" s="8"/>
      <c r="B117" s="323"/>
      <c r="C117" s="325" t="s">
        <v>381</v>
      </c>
      <c r="D117" s="27"/>
      <c r="E117" s="27"/>
      <c r="F117" s="27"/>
      <c r="G117" s="98"/>
    </row>
    <row r="118">
      <c r="A118" s="8"/>
      <c r="B118" s="295" t="s">
        <v>382</v>
      </c>
      <c r="C118" s="223"/>
      <c r="D118" s="223"/>
      <c r="E118" s="223"/>
      <c r="F118" s="223"/>
      <c r="G118" s="224"/>
    </row>
    <row r="119">
      <c r="A119" s="8"/>
      <c r="B119" s="147"/>
      <c r="C119" s="147"/>
      <c r="D119" s="147"/>
      <c r="E119" s="148"/>
      <c r="F119" s="148"/>
      <c r="G119" s="148"/>
    </row>
    <row r="120">
      <c r="A120" s="8"/>
      <c r="B120" s="147"/>
      <c r="C120" s="147"/>
      <c r="D120" s="147"/>
      <c r="E120" s="148"/>
      <c r="F120" s="148"/>
      <c r="G120" s="148"/>
    </row>
  </sheetData>
  <mergeCells count="112">
    <mergeCell ref="E45:G45"/>
    <mergeCell ref="E46:G46"/>
    <mergeCell ref="E39:G39"/>
    <mergeCell ref="E40:G40"/>
    <mergeCell ref="E41:G41"/>
    <mergeCell ref="E42:G42"/>
    <mergeCell ref="E43:G43"/>
    <mergeCell ref="E44:G44"/>
    <mergeCell ref="B46:C46"/>
    <mergeCell ref="B55:C55"/>
    <mergeCell ref="C56:D56"/>
    <mergeCell ref="B47:G47"/>
    <mergeCell ref="B48:G48"/>
    <mergeCell ref="B49:G49"/>
    <mergeCell ref="B50:G50"/>
    <mergeCell ref="B51:G51"/>
    <mergeCell ref="B52:G52"/>
    <mergeCell ref="E55:G55"/>
    <mergeCell ref="E67:F67"/>
    <mergeCell ref="E69:F69"/>
    <mergeCell ref="E70:F70"/>
    <mergeCell ref="E71:F71"/>
    <mergeCell ref="B72:C72"/>
    <mergeCell ref="B73:G73"/>
    <mergeCell ref="B74:G74"/>
    <mergeCell ref="B75:G75"/>
    <mergeCell ref="B76:G76"/>
    <mergeCell ref="B77:G77"/>
    <mergeCell ref="B78:G78"/>
    <mergeCell ref="B80:C80"/>
    <mergeCell ref="E80:F80"/>
    <mergeCell ref="E81:F81"/>
    <mergeCell ref="E88:F88"/>
    <mergeCell ref="E89:F89"/>
    <mergeCell ref="E82:F82"/>
    <mergeCell ref="E83:F83"/>
    <mergeCell ref="E84:F84"/>
    <mergeCell ref="E85:F85"/>
    <mergeCell ref="B87:C87"/>
    <mergeCell ref="E87:F87"/>
    <mergeCell ref="B89:C89"/>
    <mergeCell ref="B90:G90"/>
    <mergeCell ref="B91:G91"/>
    <mergeCell ref="B92:G92"/>
    <mergeCell ref="B93:G93"/>
    <mergeCell ref="B94:G94"/>
    <mergeCell ref="B95:G95"/>
    <mergeCell ref="B96:G96"/>
    <mergeCell ref="B97:G97"/>
    <mergeCell ref="B99:D99"/>
    <mergeCell ref="E99:G99"/>
    <mergeCell ref="C100:D100"/>
    <mergeCell ref="E100:G100"/>
    <mergeCell ref="E101:G102"/>
    <mergeCell ref="B103:G103"/>
    <mergeCell ref="E112:G112"/>
    <mergeCell ref="B114:G114"/>
    <mergeCell ref="B115:G115"/>
    <mergeCell ref="C116:G116"/>
    <mergeCell ref="C117:G117"/>
    <mergeCell ref="B118:G118"/>
    <mergeCell ref="B105:C105"/>
    <mergeCell ref="E105:G105"/>
    <mergeCell ref="E106:G106"/>
    <mergeCell ref="E107:G107"/>
    <mergeCell ref="E108:G108"/>
    <mergeCell ref="E109:G109"/>
    <mergeCell ref="E111:G111"/>
    <mergeCell ref="B2:G2"/>
    <mergeCell ref="B3:G3"/>
    <mergeCell ref="B5:C5"/>
    <mergeCell ref="D5:F5"/>
    <mergeCell ref="D6:F6"/>
    <mergeCell ref="D7:F7"/>
    <mergeCell ref="D8:F8"/>
    <mergeCell ref="D9:F9"/>
    <mergeCell ref="D10:F10"/>
    <mergeCell ref="D11:F11"/>
    <mergeCell ref="D12:F12"/>
    <mergeCell ref="D13:F13"/>
    <mergeCell ref="B14:G14"/>
    <mergeCell ref="B15:G15"/>
    <mergeCell ref="B16:G16"/>
    <mergeCell ref="B17:G17"/>
    <mergeCell ref="B18:G18"/>
    <mergeCell ref="B19:G19"/>
    <mergeCell ref="B20:G20"/>
    <mergeCell ref="B21:G21"/>
    <mergeCell ref="B22:G22"/>
    <mergeCell ref="E29:F29"/>
    <mergeCell ref="E30:F30"/>
    <mergeCell ref="B25:C25"/>
    <mergeCell ref="E25:F25"/>
    <mergeCell ref="E26:F26"/>
    <mergeCell ref="E27:F27"/>
    <mergeCell ref="B28:C28"/>
    <mergeCell ref="E28:F28"/>
    <mergeCell ref="B30:C30"/>
    <mergeCell ref="B31:G31"/>
    <mergeCell ref="B32:G32"/>
    <mergeCell ref="B33:G34"/>
    <mergeCell ref="B36:C36"/>
    <mergeCell ref="E36:G36"/>
    <mergeCell ref="E37:G37"/>
    <mergeCell ref="E38:G38"/>
    <mergeCell ref="B60:G60"/>
    <mergeCell ref="B61:G61"/>
    <mergeCell ref="B62:G62"/>
    <mergeCell ref="B63:G63"/>
    <mergeCell ref="B65:C65"/>
    <mergeCell ref="E65:F65"/>
    <mergeCell ref="E66:F66"/>
  </mergeCells>
  <printOptions gridLines="1" horizontalCentered="1"/>
  <pageMargins bottom="0.75" footer="0.0" header="0.0" left="0.7" right="0.7" top="0.75"/>
  <pageSetup fitToHeight="0" paperSize="9" cellComments="atEnd" orientation="landscape" pageOrder="overThenDown"/>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11.63"/>
    <col customWidth="1" min="2" max="2" width="49.88"/>
    <col customWidth="1" min="3" max="4" width="20.5"/>
  </cols>
  <sheetData>
    <row r="1">
      <c r="A1" s="6" t="s">
        <v>2</v>
      </c>
    </row>
    <row r="2">
      <c r="A2" s="10"/>
    </row>
    <row r="3">
      <c r="A3" s="15" t="s">
        <v>3</v>
      </c>
      <c r="B3" s="17"/>
      <c r="C3" s="19"/>
      <c r="D3" s="17"/>
    </row>
    <row r="4">
      <c r="A4" s="15" t="s">
        <v>6</v>
      </c>
      <c r="B4" s="17"/>
      <c r="C4" s="26"/>
      <c r="D4" s="17"/>
    </row>
    <row r="5">
      <c r="A5" s="30" t="s">
        <v>9</v>
      </c>
      <c r="B5" s="17"/>
      <c r="C5" s="26"/>
      <c r="D5" s="17"/>
    </row>
    <row r="6">
      <c r="A6" s="30" t="s">
        <v>13</v>
      </c>
      <c r="B6" s="17"/>
      <c r="C6" s="26"/>
      <c r="D6" s="17"/>
    </row>
    <row r="7">
      <c r="A7" s="36"/>
      <c r="B7" s="36"/>
      <c r="C7" s="40"/>
      <c r="D7" s="42"/>
    </row>
    <row r="8">
      <c r="A8" s="15" t="s">
        <v>27</v>
      </c>
      <c r="B8" s="17"/>
      <c r="C8" s="47" t="s">
        <v>31</v>
      </c>
      <c r="D8" s="17"/>
    </row>
    <row r="9">
      <c r="A9" s="15" t="s">
        <v>37</v>
      </c>
      <c r="B9" s="17"/>
      <c r="C9" s="50" t="s">
        <v>38</v>
      </c>
      <c r="D9" s="17"/>
    </row>
    <row r="10">
      <c r="A10" s="15" t="s">
        <v>42</v>
      </c>
      <c r="B10" s="17"/>
      <c r="C10" s="53">
        <v>1763.54</v>
      </c>
      <c r="D10" s="17"/>
    </row>
    <row r="11">
      <c r="A11" s="15" t="s">
        <v>48</v>
      </c>
      <c r="B11" s="17"/>
      <c r="C11" s="53">
        <v>1621.0</v>
      </c>
      <c r="D11" s="17"/>
    </row>
    <row r="12">
      <c r="A12" s="30" t="s">
        <v>57</v>
      </c>
      <c r="B12" s="17"/>
      <c r="C12" s="58" t="s">
        <v>59</v>
      </c>
      <c r="D12" s="17"/>
    </row>
    <row r="13">
      <c r="A13" s="15" t="s">
        <v>62</v>
      </c>
      <c r="B13" s="17"/>
      <c r="C13" s="50" t="s">
        <v>64</v>
      </c>
      <c r="D13" s="17"/>
    </row>
    <row r="14">
      <c r="A14" s="15" t="s">
        <v>66</v>
      </c>
      <c r="B14" s="17"/>
      <c r="C14" s="61" t="s">
        <v>70</v>
      </c>
      <c r="D14" s="17"/>
    </row>
    <row r="15">
      <c r="A15" s="15" t="s">
        <v>73</v>
      </c>
      <c r="B15" s="17"/>
      <c r="C15" s="66">
        <v>45658.0</v>
      </c>
      <c r="D15" s="17"/>
    </row>
    <row r="16">
      <c r="A16" s="67"/>
      <c r="B16" s="67"/>
      <c r="C16" s="70"/>
      <c r="D16" s="71"/>
    </row>
    <row r="17">
      <c r="A17" s="74" t="s">
        <v>21</v>
      </c>
    </row>
    <row r="18">
      <c r="A18" s="67"/>
      <c r="B18" s="67"/>
      <c r="C18" s="70"/>
      <c r="D18" s="71"/>
    </row>
    <row r="19">
      <c r="A19" s="76">
        <v>1.0</v>
      </c>
      <c r="B19" s="79" t="s">
        <v>85</v>
      </c>
      <c r="C19" s="81" t="s">
        <v>86</v>
      </c>
      <c r="D19" s="82" t="s">
        <v>89</v>
      </c>
    </row>
    <row r="20">
      <c r="A20" s="83" t="s">
        <v>40</v>
      </c>
      <c r="B20" s="85" t="s">
        <v>92</v>
      </c>
      <c r="C20" s="88"/>
      <c r="D20" s="89">
        <f>C10</f>
        <v>1763.54</v>
      </c>
    </row>
    <row r="21">
      <c r="A21" s="83" t="s">
        <v>81</v>
      </c>
      <c r="B21" s="85" t="s">
        <v>99</v>
      </c>
      <c r="C21" s="88"/>
      <c r="D21" s="89">
        <v>68.22</v>
      </c>
    </row>
    <row r="22">
      <c r="A22" s="92" t="s">
        <v>100</v>
      </c>
      <c r="B22" s="17"/>
      <c r="C22" s="93"/>
      <c r="D22" s="96">
        <f>SUM(D20:D21)</f>
        <v>1831.76</v>
      </c>
    </row>
    <row r="23">
      <c r="A23" s="67"/>
      <c r="B23" s="67"/>
      <c r="C23" s="70"/>
      <c r="D23" s="71"/>
    </row>
    <row r="24">
      <c r="A24" s="74" t="s">
        <v>106</v>
      </c>
    </row>
    <row r="25">
      <c r="A25" s="99"/>
      <c r="B25" s="67"/>
      <c r="C25" s="70"/>
      <c r="D25" s="71"/>
    </row>
    <row r="26">
      <c r="A26" s="100" t="s">
        <v>108</v>
      </c>
    </row>
    <row r="27">
      <c r="A27" s="67"/>
      <c r="B27" s="67"/>
      <c r="C27" s="70"/>
      <c r="D27" s="71"/>
    </row>
    <row r="28">
      <c r="A28" s="102">
        <v>45659.0</v>
      </c>
      <c r="B28" s="79" t="s">
        <v>110</v>
      </c>
      <c r="C28" s="81" t="s">
        <v>86</v>
      </c>
      <c r="D28" s="82" t="s">
        <v>89</v>
      </c>
    </row>
    <row r="29">
      <c r="A29" s="104" t="s">
        <v>40</v>
      </c>
      <c r="B29" s="105" t="s">
        <v>113</v>
      </c>
      <c r="C29" s="106">
        <v>0.08333</v>
      </c>
      <c r="D29" s="107">
        <f t="shared" ref="D29:D30" si="1">C29*$D$22</f>
        <v>152.6405608</v>
      </c>
    </row>
    <row r="30">
      <c r="A30" s="104" t="s">
        <v>53</v>
      </c>
      <c r="B30" s="108" t="s">
        <v>116</v>
      </c>
      <c r="C30" s="109">
        <v>0.02778</v>
      </c>
      <c r="D30" s="107">
        <f t="shared" si="1"/>
        <v>50.8862928</v>
      </c>
    </row>
    <row r="31">
      <c r="A31" s="92" t="s">
        <v>118</v>
      </c>
      <c r="B31" s="17"/>
      <c r="C31" s="113">
        <f t="shared" ref="C31:D31" si="2">SUM(C29:C30)</f>
        <v>0.11111</v>
      </c>
      <c r="D31" s="96">
        <f t="shared" si="2"/>
        <v>203.5268536</v>
      </c>
    </row>
    <row r="32">
      <c r="A32" s="83" t="s">
        <v>60</v>
      </c>
      <c r="B32" s="85" t="s">
        <v>121</v>
      </c>
      <c r="C32" s="115">
        <f>(C29+C30)*C46</f>
        <v>0.04422178</v>
      </c>
      <c r="D32" s="118">
        <f>C32*$D$22</f>
        <v>81.00368773</v>
      </c>
    </row>
    <row r="33">
      <c r="A33" s="92" t="s">
        <v>100</v>
      </c>
      <c r="B33" s="17"/>
      <c r="C33" s="120">
        <f>SUM(C32+C31)</f>
        <v>0.15533178</v>
      </c>
      <c r="D33" s="96">
        <f>SUM(D31:D32)</f>
        <v>284.5305413</v>
      </c>
    </row>
    <row r="34">
      <c r="A34" s="67"/>
      <c r="B34" s="67"/>
      <c r="C34" s="70"/>
      <c r="D34" s="71"/>
    </row>
    <row r="35">
      <c r="A35" s="100" t="s">
        <v>128</v>
      </c>
    </row>
    <row r="36">
      <c r="A36" s="67"/>
      <c r="B36" s="67"/>
      <c r="C36" s="70"/>
      <c r="D36" s="71"/>
    </row>
    <row r="37">
      <c r="A37" s="102">
        <v>45690.0</v>
      </c>
      <c r="B37" s="79" t="s">
        <v>130</v>
      </c>
      <c r="C37" s="81" t="s">
        <v>86</v>
      </c>
      <c r="D37" s="82" t="s">
        <v>89</v>
      </c>
    </row>
    <row r="38">
      <c r="A38" s="83" t="s">
        <v>40</v>
      </c>
      <c r="B38" s="105" t="s">
        <v>131</v>
      </c>
      <c r="C38" s="109">
        <v>0.2</v>
      </c>
      <c r="D38" s="107">
        <f t="shared" ref="D38:D45" si="3">C38*$D$22</f>
        <v>366.352</v>
      </c>
    </row>
    <row r="39">
      <c r="A39" s="83" t="s">
        <v>53</v>
      </c>
      <c r="B39" s="105" t="s">
        <v>133</v>
      </c>
      <c r="C39" s="109">
        <v>0.025</v>
      </c>
      <c r="D39" s="107">
        <f t="shared" si="3"/>
        <v>45.794</v>
      </c>
    </row>
    <row r="40">
      <c r="A40" s="83" t="s">
        <v>60</v>
      </c>
      <c r="B40" s="105" t="s">
        <v>136</v>
      </c>
      <c r="C40" s="126">
        <v>0.06</v>
      </c>
      <c r="D40" s="107">
        <f t="shared" si="3"/>
        <v>109.9056</v>
      </c>
    </row>
    <row r="41">
      <c r="A41" s="83" t="s">
        <v>68</v>
      </c>
      <c r="B41" s="85" t="s">
        <v>138</v>
      </c>
      <c r="C41" s="115">
        <v>0.015</v>
      </c>
      <c r="D41" s="107">
        <f t="shared" si="3"/>
        <v>27.4764</v>
      </c>
    </row>
    <row r="42">
      <c r="A42" s="83" t="s">
        <v>75</v>
      </c>
      <c r="B42" s="85" t="s">
        <v>139</v>
      </c>
      <c r="C42" s="130">
        <v>0.01</v>
      </c>
      <c r="D42" s="107">
        <f t="shared" si="3"/>
        <v>18.3176</v>
      </c>
    </row>
    <row r="43">
      <c r="A43" s="83" t="s">
        <v>81</v>
      </c>
      <c r="B43" s="85" t="s">
        <v>140</v>
      </c>
      <c r="C43" s="130">
        <v>0.006</v>
      </c>
      <c r="D43" s="107">
        <f t="shared" si="3"/>
        <v>10.99056</v>
      </c>
    </row>
    <row r="44">
      <c r="A44" s="83" t="s">
        <v>88</v>
      </c>
      <c r="B44" s="85" t="s">
        <v>142</v>
      </c>
      <c r="C44" s="130">
        <v>0.002</v>
      </c>
      <c r="D44" s="107">
        <f t="shared" si="3"/>
        <v>3.66352</v>
      </c>
    </row>
    <row r="45">
      <c r="A45" s="83" t="s">
        <v>144</v>
      </c>
      <c r="B45" s="85" t="s">
        <v>145</v>
      </c>
      <c r="C45" s="130">
        <v>0.08</v>
      </c>
      <c r="D45" s="107">
        <f t="shared" si="3"/>
        <v>146.5408</v>
      </c>
    </row>
    <row r="46">
      <c r="A46" s="92" t="s">
        <v>100</v>
      </c>
      <c r="B46" s="17"/>
      <c r="C46" s="113">
        <v>0.398</v>
      </c>
      <c r="D46" s="96">
        <f>SUM(D38:D45)</f>
        <v>729.04048</v>
      </c>
    </row>
    <row r="47">
      <c r="A47" s="67"/>
      <c r="B47" s="67"/>
      <c r="C47" s="70"/>
      <c r="D47" s="71"/>
    </row>
    <row r="48">
      <c r="A48" s="100" t="s">
        <v>149</v>
      </c>
    </row>
    <row r="49">
      <c r="A49" s="67"/>
      <c r="B49" s="67"/>
      <c r="C49" s="70"/>
      <c r="D49" s="71"/>
    </row>
    <row r="50">
      <c r="A50" s="102">
        <v>45718.0</v>
      </c>
      <c r="B50" s="79" t="s">
        <v>151</v>
      </c>
      <c r="C50" s="81" t="s">
        <v>152</v>
      </c>
      <c r="D50" s="82" t="s">
        <v>89</v>
      </c>
    </row>
    <row r="51">
      <c r="A51" s="83" t="s">
        <v>40</v>
      </c>
      <c r="B51" s="136" t="s">
        <v>153</v>
      </c>
      <c r="C51" s="89">
        <v>86.4</v>
      </c>
      <c r="D51" s="107">
        <f>C51</f>
        <v>86.4</v>
      </c>
    </row>
    <row r="52">
      <c r="A52" s="83" t="s">
        <v>53</v>
      </c>
      <c r="B52" s="136" t="s">
        <v>155</v>
      </c>
      <c r="C52" s="89">
        <v>25.66</v>
      </c>
      <c r="D52" s="107">
        <f>(C52*21)*95%</f>
        <v>511.917</v>
      </c>
    </row>
    <row r="53">
      <c r="A53" s="140" t="s">
        <v>60</v>
      </c>
      <c r="B53" s="136" t="s">
        <v>158</v>
      </c>
      <c r="C53" s="89">
        <f>'Reembolso Creche'!C10</f>
        <v>105.328</v>
      </c>
      <c r="D53" s="107">
        <f t="shared" ref="D53:D55" si="4">C53</f>
        <v>105.328</v>
      </c>
    </row>
    <row r="54">
      <c r="A54" s="140" t="s">
        <v>68</v>
      </c>
      <c r="B54" s="85" t="s">
        <v>161</v>
      </c>
      <c r="C54" s="89">
        <v>177.29</v>
      </c>
      <c r="D54" s="107">
        <f t="shared" si="4"/>
        <v>177.29</v>
      </c>
    </row>
    <row r="55">
      <c r="A55" s="140" t="s">
        <v>75</v>
      </c>
      <c r="B55" s="136" t="s">
        <v>163</v>
      </c>
      <c r="C55" s="89">
        <v>59.0</v>
      </c>
      <c r="D55" s="107">
        <f t="shared" si="4"/>
        <v>59</v>
      </c>
    </row>
    <row r="56">
      <c r="A56" s="92" t="s">
        <v>100</v>
      </c>
      <c r="B56" s="17"/>
      <c r="C56" s="93"/>
      <c r="D56" s="96">
        <f>SUM(D51:D55)</f>
        <v>939.935</v>
      </c>
    </row>
    <row r="57">
      <c r="A57" s="67"/>
      <c r="B57" s="67"/>
      <c r="C57" s="70"/>
      <c r="D57" s="71"/>
    </row>
    <row r="58">
      <c r="A58" s="100" t="s">
        <v>168</v>
      </c>
    </row>
    <row r="59">
      <c r="A59" s="67"/>
      <c r="B59" s="67"/>
      <c r="C59" s="70"/>
      <c r="D59" s="71"/>
    </row>
    <row r="60">
      <c r="A60" s="76">
        <v>2.0</v>
      </c>
      <c r="B60" s="79" t="s">
        <v>171</v>
      </c>
      <c r="C60" s="81" t="s">
        <v>152</v>
      </c>
      <c r="D60" s="82" t="s">
        <v>89</v>
      </c>
    </row>
    <row r="61">
      <c r="A61" s="155">
        <v>45659.0</v>
      </c>
      <c r="B61" s="85" t="s">
        <v>175</v>
      </c>
      <c r="C61" s="157" t="s">
        <v>176</v>
      </c>
      <c r="D61" s="118">
        <f>D33</f>
        <v>284.5305413</v>
      </c>
    </row>
    <row r="62">
      <c r="A62" s="155">
        <v>45690.0</v>
      </c>
      <c r="B62" s="85" t="s">
        <v>130</v>
      </c>
      <c r="C62" s="130" t="s">
        <v>179</v>
      </c>
      <c r="D62" s="161">
        <f>D46</f>
        <v>729.04048</v>
      </c>
    </row>
    <row r="63">
      <c r="A63" s="155">
        <v>45718.0</v>
      </c>
      <c r="B63" s="85" t="s">
        <v>151</v>
      </c>
      <c r="C63" s="130" t="s">
        <v>184</v>
      </c>
      <c r="D63" s="161">
        <f>D56</f>
        <v>939.935</v>
      </c>
    </row>
    <row r="64">
      <c r="A64" s="92" t="s">
        <v>100</v>
      </c>
      <c r="B64" s="17"/>
      <c r="C64" s="113">
        <f>D64/D22</f>
        <v>1.066463959</v>
      </c>
      <c r="D64" s="166">
        <f>SUM(D61:D63)</f>
        <v>1953.506021</v>
      </c>
    </row>
    <row r="65">
      <c r="A65" s="168"/>
      <c r="B65" s="67"/>
      <c r="C65" s="70"/>
      <c r="D65" s="71"/>
    </row>
    <row r="66">
      <c r="A66" s="74" t="s">
        <v>197</v>
      </c>
    </row>
    <row r="67">
      <c r="A67" s="67"/>
      <c r="B67" s="67"/>
      <c r="C67" s="70"/>
      <c r="D67" s="71"/>
    </row>
    <row r="68">
      <c r="A68" s="76">
        <v>3.0</v>
      </c>
      <c r="B68" s="79" t="s">
        <v>203</v>
      </c>
      <c r="C68" s="81" t="s">
        <v>86</v>
      </c>
      <c r="D68" s="172" t="s">
        <v>89</v>
      </c>
    </row>
    <row r="69">
      <c r="A69" s="83" t="s">
        <v>40</v>
      </c>
      <c r="B69" s="174" t="s">
        <v>207</v>
      </c>
      <c r="C69" s="177">
        <v>0.00417</v>
      </c>
      <c r="D69" s="182">
        <f t="shared" ref="D69:D74" si="5">C69*$D$22</f>
        <v>7.6384392</v>
      </c>
    </row>
    <row r="70">
      <c r="A70" s="83" t="s">
        <v>53</v>
      </c>
      <c r="B70" s="174" t="s">
        <v>212</v>
      </c>
      <c r="C70" s="184">
        <v>3.3E-4</v>
      </c>
      <c r="D70" s="182">
        <f t="shared" si="5"/>
        <v>0.6044808</v>
      </c>
      <c r="G70" s="185"/>
      <c r="H70" s="185"/>
      <c r="I70" s="185"/>
      <c r="J70" s="185"/>
      <c r="K70" s="185"/>
      <c r="L70" s="185"/>
    </row>
    <row r="71">
      <c r="A71" s="83" t="s">
        <v>60</v>
      </c>
      <c r="B71" s="174" t="s">
        <v>213</v>
      </c>
      <c r="C71" s="184">
        <v>0.0344</v>
      </c>
      <c r="D71" s="182">
        <f t="shared" si="5"/>
        <v>63.012544</v>
      </c>
      <c r="G71" s="188"/>
      <c r="H71" s="185"/>
      <c r="I71" s="185"/>
      <c r="J71" s="185"/>
      <c r="K71" s="185"/>
      <c r="L71" s="185"/>
    </row>
    <row r="72">
      <c r="A72" s="83" t="s">
        <v>68</v>
      </c>
      <c r="B72" s="174" t="s">
        <v>214</v>
      </c>
      <c r="C72" s="184">
        <v>0.01944</v>
      </c>
      <c r="D72" s="182">
        <f t="shared" si="5"/>
        <v>35.6094144</v>
      </c>
    </row>
    <row r="73">
      <c r="A73" s="83" t="s">
        <v>75</v>
      </c>
      <c r="B73" s="174" t="s">
        <v>215</v>
      </c>
      <c r="C73" s="184">
        <v>0.00774</v>
      </c>
      <c r="D73" s="182">
        <f t="shared" si="5"/>
        <v>14.1778224</v>
      </c>
    </row>
    <row r="74">
      <c r="A74" s="83" t="s">
        <v>81</v>
      </c>
      <c r="B74" s="174" t="s">
        <v>217</v>
      </c>
      <c r="C74" s="184">
        <v>0.03556</v>
      </c>
      <c r="D74" s="182">
        <f t="shared" si="5"/>
        <v>65.1373856</v>
      </c>
    </row>
    <row r="75">
      <c r="A75" s="92" t="s">
        <v>100</v>
      </c>
      <c r="B75" s="17"/>
      <c r="C75" s="194">
        <f t="shared" ref="C75:D75" si="6">SUM(C69:C74)</f>
        <v>0.10164</v>
      </c>
      <c r="D75" s="197">
        <f t="shared" si="6"/>
        <v>186.1800864</v>
      </c>
    </row>
    <row r="76">
      <c r="A76" s="67"/>
      <c r="B76" s="67"/>
      <c r="C76" s="70"/>
      <c r="D76" s="71"/>
    </row>
    <row r="77">
      <c r="A77" s="74" t="s">
        <v>220</v>
      </c>
    </row>
    <row r="78">
      <c r="A78" s="67"/>
      <c r="B78" s="67"/>
      <c r="C78" s="70"/>
      <c r="D78" s="71"/>
    </row>
    <row r="79">
      <c r="A79" s="100" t="s">
        <v>221</v>
      </c>
    </row>
    <row r="80">
      <c r="A80" s="99"/>
      <c r="B80" s="67"/>
      <c r="C80" s="70"/>
      <c r="D80" s="71"/>
    </row>
    <row r="81">
      <c r="A81" s="102">
        <v>45661.0</v>
      </c>
      <c r="B81" s="79" t="s">
        <v>223</v>
      </c>
      <c r="C81" s="81" t="s">
        <v>86</v>
      </c>
      <c r="D81" s="82" t="s">
        <v>89</v>
      </c>
    </row>
    <row r="82">
      <c r="A82" s="83" t="s">
        <v>40</v>
      </c>
      <c r="B82" s="85" t="s">
        <v>224</v>
      </c>
      <c r="C82" s="126">
        <v>0.08333</v>
      </c>
      <c r="D82" s="118">
        <f t="shared" ref="D82:D86" si="7">C82*$D$22</f>
        <v>152.6405608</v>
      </c>
    </row>
    <row r="83">
      <c r="A83" s="83" t="s">
        <v>53</v>
      </c>
      <c r="B83" s="85" t="s">
        <v>223</v>
      </c>
      <c r="C83" s="126">
        <v>0.01944</v>
      </c>
      <c r="D83" s="118">
        <f t="shared" si="7"/>
        <v>35.6094144</v>
      </c>
    </row>
    <row r="84">
      <c r="A84" s="83" t="s">
        <v>60</v>
      </c>
      <c r="B84" s="85" t="s">
        <v>227</v>
      </c>
      <c r="C84" s="126">
        <v>2.0E-4</v>
      </c>
      <c r="D84" s="118">
        <f t="shared" si="7"/>
        <v>0.366352</v>
      </c>
    </row>
    <row r="85">
      <c r="A85" s="83" t="s">
        <v>68</v>
      </c>
      <c r="B85" s="85" t="s">
        <v>228</v>
      </c>
      <c r="C85" s="126">
        <v>7.0E-4</v>
      </c>
      <c r="D85" s="118">
        <f t="shared" si="7"/>
        <v>1.282232</v>
      </c>
    </row>
    <row r="86">
      <c r="A86" s="83" t="s">
        <v>75</v>
      </c>
      <c r="B86" s="85" t="s">
        <v>229</v>
      </c>
      <c r="C86" s="126">
        <v>0.0013</v>
      </c>
      <c r="D86" s="118">
        <f t="shared" si="7"/>
        <v>2.381288</v>
      </c>
    </row>
    <row r="87">
      <c r="A87" s="83" t="s">
        <v>81</v>
      </c>
      <c r="B87" s="136" t="s">
        <v>231</v>
      </c>
      <c r="C87" s="205">
        <v>0.0</v>
      </c>
      <c r="D87" s="161" t="s">
        <v>232</v>
      </c>
    </row>
    <row r="88">
      <c r="A88" s="92" t="s">
        <v>118</v>
      </c>
      <c r="B88" s="17"/>
      <c r="C88" s="113">
        <f t="shared" ref="C88:D88" si="8">SUM(C82:C87)</f>
        <v>0.10497</v>
      </c>
      <c r="D88" s="96">
        <f t="shared" si="8"/>
        <v>192.2798472</v>
      </c>
    </row>
    <row r="89">
      <c r="A89" s="83" t="s">
        <v>88</v>
      </c>
      <c r="B89" s="85" t="s">
        <v>235</v>
      </c>
      <c r="C89" s="115">
        <f>C88*C46</f>
        <v>0.04177806</v>
      </c>
      <c r="D89" s="118">
        <f>D88*C46</f>
        <v>76.52737919</v>
      </c>
    </row>
    <row r="90">
      <c r="A90" s="92" t="s">
        <v>100</v>
      </c>
      <c r="B90" s="17"/>
      <c r="C90" s="215">
        <f t="shared" ref="C90:D90" si="9">C88+C89</f>
        <v>0.14674806</v>
      </c>
      <c r="D90" s="166">
        <f t="shared" si="9"/>
        <v>268.8072264</v>
      </c>
    </row>
    <row r="91">
      <c r="A91" s="216"/>
      <c r="B91" s="216"/>
      <c r="C91" s="217"/>
      <c r="D91" s="218"/>
    </row>
    <row r="92">
      <c r="A92" s="74" t="s">
        <v>245</v>
      </c>
    </row>
    <row r="93">
      <c r="A93" s="67"/>
      <c r="B93" s="67"/>
      <c r="C93" s="70"/>
      <c r="D93" s="71"/>
    </row>
    <row r="94">
      <c r="A94" s="76">
        <v>5.0</v>
      </c>
      <c r="B94" s="219" t="s">
        <v>247</v>
      </c>
      <c r="C94" s="81" t="s">
        <v>152</v>
      </c>
      <c r="D94" s="82" t="s">
        <v>89</v>
      </c>
    </row>
    <row r="95">
      <c r="A95" s="83" t="s">
        <v>40</v>
      </c>
      <c r="B95" s="85" t="s">
        <v>249</v>
      </c>
      <c r="C95" s="221">
        <f>Uniforme!H10</f>
        <v>72.59</v>
      </c>
      <c r="D95" s="161">
        <f t="shared" ref="D95:D99" si="10">C95</f>
        <v>72.59</v>
      </c>
    </row>
    <row r="96">
      <c r="A96" s="83" t="s">
        <v>53</v>
      </c>
      <c r="B96" s="85" t="s">
        <v>252</v>
      </c>
      <c r="C96" s="89">
        <f>EPI!H7</f>
        <v>36.75833333</v>
      </c>
      <c r="D96" s="161">
        <f t="shared" si="10"/>
        <v>36.75833333</v>
      </c>
    </row>
    <row r="97">
      <c r="A97" s="83" t="s">
        <v>60</v>
      </c>
      <c r="B97" s="85" t="s">
        <v>253</v>
      </c>
      <c r="C97" s="221">
        <f>Materiais!$H$64</f>
        <v>253.4788551</v>
      </c>
      <c r="D97" s="161">
        <f t="shared" si="10"/>
        <v>253.4788551</v>
      </c>
    </row>
    <row r="98">
      <c r="A98" s="83" t="s">
        <v>68</v>
      </c>
      <c r="B98" s="85" t="s">
        <v>256</v>
      </c>
      <c r="C98" s="221">
        <f>Equipamentos!$J$19</f>
        <v>9.386667873</v>
      </c>
      <c r="D98" s="161">
        <f t="shared" si="10"/>
        <v>9.386667873</v>
      </c>
    </row>
    <row r="99">
      <c r="A99" s="83" t="s">
        <v>75</v>
      </c>
      <c r="B99" s="85" t="s">
        <v>231</v>
      </c>
      <c r="C99" s="221" t="s">
        <v>232</v>
      </c>
      <c r="D99" s="161" t="str">
        <f t="shared" si="10"/>
        <v>-</v>
      </c>
    </row>
    <row r="100">
      <c r="A100" s="228" t="s">
        <v>100</v>
      </c>
      <c r="B100" s="17"/>
      <c r="C100" s="229"/>
      <c r="D100" s="96">
        <f>SUM(D95:D99)</f>
        <v>372.2138563</v>
      </c>
    </row>
    <row r="101">
      <c r="A101" s="67"/>
      <c r="B101" s="67"/>
      <c r="C101" s="70"/>
      <c r="D101" s="71"/>
    </row>
    <row r="102">
      <c r="A102" s="74" t="s">
        <v>264</v>
      </c>
    </row>
    <row r="103">
      <c r="A103" s="67"/>
      <c r="B103" s="67"/>
      <c r="C103" s="70"/>
      <c r="D103" s="71"/>
    </row>
    <row r="104">
      <c r="A104" s="76">
        <v>6.0</v>
      </c>
      <c r="B104" s="219" t="s">
        <v>267</v>
      </c>
      <c r="C104" s="81" t="s">
        <v>86</v>
      </c>
      <c r="D104" s="82" t="s">
        <v>89</v>
      </c>
    </row>
    <row r="105">
      <c r="A105" s="83" t="s">
        <v>40</v>
      </c>
      <c r="B105" s="85" t="s">
        <v>268</v>
      </c>
      <c r="C105" s="234">
        <v>0.06</v>
      </c>
      <c r="D105" s="118">
        <f>C105*D122</f>
        <v>276.7480314</v>
      </c>
    </row>
    <row r="106">
      <c r="A106" s="83" t="s">
        <v>53</v>
      </c>
      <c r="B106" s="85" t="s">
        <v>272</v>
      </c>
      <c r="C106" s="234">
        <v>0.0679</v>
      </c>
      <c r="D106" s="161">
        <f>C106*D122</f>
        <v>313.1865222</v>
      </c>
      <c r="F106" s="237"/>
    </row>
    <row r="107">
      <c r="A107" s="83" t="s">
        <v>60</v>
      </c>
      <c r="B107" s="85" t="s">
        <v>276</v>
      </c>
      <c r="C107" s="239">
        <f>SUM(C108:C111)</f>
        <v>0.0865</v>
      </c>
      <c r="D107" s="118">
        <f>(D122+D105+D106)/(1-C107)-(D122+D105+D106)</f>
        <v>492.6193222</v>
      </c>
    </row>
    <row r="108">
      <c r="A108" s="242" t="s">
        <v>284</v>
      </c>
      <c r="B108" s="244" t="s">
        <v>285</v>
      </c>
      <c r="C108" s="246">
        <v>0.0365</v>
      </c>
      <c r="D108" s="249">
        <f>D124*C108</f>
        <v>207.8682689</v>
      </c>
    </row>
    <row r="109">
      <c r="A109" s="242" t="s">
        <v>288</v>
      </c>
      <c r="B109" s="250" t="s">
        <v>290</v>
      </c>
      <c r="C109" s="246">
        <v>0.0</v>
      </c>
      <c r="D109" s="251" t="s">
        <v>232</v>
      </c>
    </row>
    <row r="110">
      <c r="A110" s="242" t="s">
        <v>292</v>
      </c>
      <c r="B110" s="250" t="s">
        <v>293</v>
      </c>
      <c r="C110" s="246">
        <v>0.05</v>
      </c>
      <c r="D110" s="249">
        <f>D124*C110</f>
        <v>284.7510533</v>
      </c>
    </row>
    <row r="111">
      <c r="A111" s="242" t="s">
        <v>294</v>
      </c>
      <c r="B111" s="250" t="s">
        <v>295</v>
      </c>
      <c r="C111" s="246">
        <v>0.0</v>
      </c>
      <c r="D111" s="251" t="s">
        <v>232</v>
      </c>
    </row>
    <row r="112">
      <c r="A112" s="92" t="s">
        <v>100</v>
      </c>
      <c r="B112" s="17"/>
      <c r="C112" s="253"/>
      <c r="D112" s="96">
        <f>D105+D106+D107</f>
        <v>1082.553876</v>
      </c>
    </row>
    <row r="113">
      <c r="A113" s="67"/>
      <c r="B113" s="67"/>
      <c r="C113" s="70"/>
      <c r="D113" s="71"/>
    </row>
    <row r="114">
      <c r="A114" s="74" t="s">
        <v>302</v>
      </c>
    </row>
    <row r="115">
      <c r="A115" s="67"/>
      <c r="B115" s="67"/>
      <c r="C115" s="70"/>
      <c r="D115" s="71"/>
    </row>
    <row r="116">
      <c r="A116" s="260"/>
      <c r="B116" s="262" t="s">
        <v>304</v>
      </c>
      <c r="C116" s="17"/>
      <c r="D116" s="82" t="s">
        <v>89</v>
      </c>
    </row>
    <row r="117">
      <c r="A117" s="265" t="s">
        <v>40</v>
      </c>
      <c r="B117" s="266" t="s">
        <v>21</v>
      </c>
      <c r="C117" s="146"/>
      <c r="D117" s="118">
        <f>D22</f>
        <v>1831.76</v>
      </c>
    </row>
    <row r="118">
      <c r="A118" s="265" t="s">
        <v>53</v>
      </c>
      <c r="B118" s="266" t="s">
        <v>106</v>
      </c>
      <c r="C118" s="146"/>
      <c r="D118" s="118">
        <f>D64</f>
        <v>1953.506021</v>
      </c>
    </row>
    <row r="119">
      <c r="A119" s="265" t="s">
        <v>60</v>
      </c>
      <c r="B119" s="266" t="s">
        <v>197</v>
      </c>
      <c r="C119" s="146"/>
      <c r="D119" s="161">
        <f>D75</f>
        <v>186.1800864</v>
      </c>
    </row>
    <row r="120">
      <c r="A120" s="265" t="s">
        <v>68</v>
      </c>
      <c r="B120" s="266" t="s">
        <v>220</v>
      </c>
      <c r="C120" s="146"/>
      <c r="D120" s="161">
        <f>D90</f>
        <v>268.8072264</v>
      </c>
    </row>
    <row r="121">
      <c r="A121" s="265" t="s">
        <v>75</v>
      </c>
      <c r="B121" s="266" t="s">
        <v>245</v>
      </c>
      <c r="C121" s="146"/>
      <c r="D121" s="161">
        <f>D100</f>
        <v>372.2138563</v>
      </c>
    </row>
    <row r="122">
      <c r="A122" s="275" t="s">
        <v>311</v>
      </c>
      <c r="B122" s="46"/>
      <c r="C122" s="17"/>
      <c r="D122" s="276">
        <f>SUM(D117:D121)</f>
        <v>4612.46719</v>
      </c>
    </row>
    <row r="123">
      <c r="A123" s="265" t="s">
        <v>81</v>
      </c>
      <c r="B123" s="266" t="s">
        <v>317</v>
      </c>
      <c r="C123" s="146"/>
      <c r="D123" s="161">
        <f>D112</f>
        <v>1082.553876</v>
      </c>
    </row>
    <row r="124">
      <c r="A124" s="92" t="s">
        <v>319</v>
      </c>
      <c r="B124" s="46"/>
      <c r="C124" s="17"/>
      <c r="D124" s="96">
        <f>D122+D123</f>
        <v>5695.021066</v>
      </c>
    </row>
    <row r="125">
      <c r="A125" s="279"/>
      <c r="B125" s="279"/>
      <c r="C125" s="280"/>
      <c r="D125" s="281"/>
    </row>
    <row r="126">
      <c r="A126" s="279"/>
      <c r="B126" s="279"/>
      <c r="C126" s="280"/>
      <c r="D126" s="281"/>
    </row>
    <row r="127">
      <c r="A127" s="279"/>
      <c r="B127" s="279"/>
      <c r="C127" s="280"/>
      <c r="D127" s="281"/>
    </row>
    <row r="128">
      <c r="A128" s="279"/>
      <c r="B128" s="279"/>
      <c r="C128" s="280"/>
      <c r="D128" s="281"/>
    </row>
    <row r="129">
      <c r="A129" s="279"/>
      <c r="B129" s="279"/>
      <c r="C129" s="280"/>
      <c r="D129" s="281"/>
    </row>
    <row r="130">
      <c r="A130" s="279"/>
      <c r="B130" s="279"/>
      <c r="C130" s="280"/>
      <c r="D130" s="281"/>
    </row>
    <row r="131">
      <c r="A131" s="279"/>
      <c r="B131" s="279"/>
      <c r="C131" s="280"/>
      <c r="D131" s="281"/>
    </row>
    <row r="132">
      <c r="A132" s="279"/>
      <c r="B132" s="279"/>
      <c r="C132" s="280"/>
      <c r="D132" s="281"/>
    </row>
    <row r="133">
      <c r="A133" s="279"/>
      <c r="B133" s="279"/>
      <c r="C133" s="280"/>
      <c r="D133" s="281"/>
    </row>
    <row r="134">
      <c r="A134" s="279"/>
      <c r="B134" s="279"/>
      <c r="C134" s="280"/>
      <c r="D134" s="281"/>
    </row>
    <row r="135">
      <c r="A135" s="279"/>
      <c r="B135" s="279"/>
      <c r="C135" s="280"/>
      <c r="D135" s="281"/>
    </row>
    <row r="136">
      <c r="A136" s="279"/>
      <c r="B136" s="279"/>
      <c r="C136" s="280"/>
      <c r="D136" s="281"/>
    </row>
    <row r="137">
      <c r="A137" s="279"/>
      <c r="B137" s="279"/>
      <c r="C137" s="280"/>
      <c r="D137" s="281"/>
    </row>
    <row r="138">
      <c r="A138" s="279"/>
      <c r="B138" s="279"/>
      <c r="C138" s="280"/>
      <c r="D138" s="281"/>
    </row>
    <row r="139">
      <c r="A139" s="279"/>
      <c r="B139" s="279"/>
      <c r="C139" s="280"/>
      <c r="D139" s="281"/>
    </row>
    <row r="140">
      <c r="A140" s="279"/>
      <c r="B140" s="279"/>
      <c r="C140" s="280"/>
      <c r="D140" s="281"/>
    </row>
    <row r="141">
      <c r="A141" s="279"/>
      <c r="B141" s="279"/>
      <c r="C141" s="280"/>
      <c r="D141" s="281"/>
    </row>
    <row r="142">
      <c r="A142" s="279"/>
      <c r="B142" s="279"/>
      <c r="C142" s="280"/>
      <c r="D142" s="281"/>
    </row>
    <row r="143">
      <c r="A143" s="279"/>
      <c r="B143" s="279"/>
      <c r="C143" s="280"/>
      <c r="D143" s="281"/>
    </row>
    <row r="144">
      <c r="A144" s="279"/>
      <c r="B144" s="279"/>
      <c r="C144" s="280"/>
      <c r="D144" s="281"/>
    </row>
    <row r="145">
      <c r="A145" s="279"/>
      <c r="B145" s="279"/>
      <c r="C145" s="280"/>
      <c r="D145" s="281"/>
    </row>
    <row r="146">
      <c r="A146" s="279"/>
      <c r="B146" s="279"/>
      <c r="C146" s="280"/>
      <c r="D146" s="281"/>
    </row>
    <row r="147">
      <c r="A147" s="279"/>
      <c r="B147" s="279"/>
      <c r="C147" s="280"/>
      <c r="D147" s="281"/>
    </row>
    <row r="148">
      <c r="A148" s="279"/>
      <c r="B148" s="279"/>
      <c r="C148" s="280"/>
      <c r="D148" s="281"/>
    </row>
    <row r="149">
      <c r="A149" s="279"/>
      <c r="B149" s="279"/>
      <c r="C149" s="280"/>
      <c r="D149" s="281"/>
    </row>
    <row r="150">
      <c r="A150" s="279"/>
      <c r="B150" s="279"/>
      <c r="C150" s="280"/>
      <c r="D150" s="281"/>
    </row>
    <row r="151">
      <c r="A151" s="279"/>
      <c r="B151" s="279"/>
      <c r="C151" s="280"/>
      <c r="D151" s="281"/>
    </row>
    <row r="152">
      <c r="A152" s="279"/>
      <c r="B152" s="279"/>
      <c r="C152" s="280"/>
      <c r="D152" s="281"/>
    </row>
    <row r="153">
      <c r="A153" s="279"/>
      <c r="B153" s="279"/>
      <c r="C153" s="280"/>
      <c r="D153" s="281"/>
    </row>
    <row r="154">
      <c r="A154" s="279"/>
      <c r="B154" s="279"/>
      <c r="C154" s="280"/>
      <c r="D154" s="281"/>
    </row>
    <row r="155">
      <c r="A155" s="279"/>
      <c r="B155" s="279"/>
      <c r="C155" s="280"/>
      <c r="D155" s="281"/>
    </row>
    <row r="156">
      <c r="A156" s="279"/>
      <c r="B156" s="279"/>
      <c r="C156" s="280"/>
      <c r="D156" s="281"/>
    </row>
    <row r="157">
      <c r="A157" s="279"/>
      <c r="B157" s="279"/>
      <c r="C157" s="280"/>
      <c r="D157" s="281"/>
    </row>
    <row r="158">
      <c r="A158" s="279"/>
      <c r="B158" s="279"/>
      <c r="C158" s="280"/>
      <c r="D158" s="281"/>
    </row>
    <row r="159">
      <c r="A159" s="279"/>
      <c r="B159" s="279"/>
      <c r="C159" s="280"/>
      <c r="D159" s="281"/>
    </row>
    <row r="160">
      <c r="A160" s="279"/>
      <c r="B160" s="279"/>
      <c r="C160" s="280"/>
      <c r="D160" s="281"/>
    </row>
    <row r="161">
      <c r="A161" s="279"/>
      <c r="B161" s="279"/>
      <c r="C161" s="280"/>
      <c r="D161" s="281"/>
    </row>
    <row r="162">
      <c r="A162" s="279"/>
      <c r="B162" s="279"/>
      <c r="C162" s="280"/>
      <c r="D162" s="281"/>
    </row>
    <row r="163">
      <c r="A163" s="279"/>
      <c r="B163" s="279"/>
      <c r="C163" s="280"/>
      <c r="D163" s="281"/>
    </row>
    <row r="164">
      <c r="A164" s="279"/>
      <c r="B164" s="279"/>
      <c r="C164" s="280"/>
      <c r="D164" s="281"/>
    </row>
    <row r="165">
      <c r="A165" s="279"/>
      <c r="B165" s="279"/>
      <c r="C165" s="280"/>
      <c r="D165" s="281"/>
    </row>
    <row r="166">
      <c r="A166" s="279"/>
      <c r="B166" s="279"/>
      <c r="C166" s="280"/>
      <c r="D166" s="281"/>
    </row>
    <row r="167">
      <c r="A167" s="279"/>
      <c r="B167" s="279"/>
      <c r="C167" s="280"/>
      <c r="D167" s="281"/>
    </row>
    <row r="168">
      <c r="A168" s="279"/>
      <c r="B168" s="279"/>
      <c r="C168" s="280"/>
      <c r="D168" s="281"/>
    </row>
    <row r="169">
      <c r="A169" s="279"/>
      <c r="B169" s="279"/>
      <c r="C169" s="280"/>
      <c r="D169" s="281"/>
    </row>
    <row r="170">
      <c r="A170" s="279"/>
      <c r="B170" s="279"/>
      <c r="C170" s="280"/>
      <c r="D170" s="281"/>
    </row>
    <row r="171">
      <c r="A171" s="279"/>
      <c r="B171" s="279"/>
      <c r="C171" s="280"/>
      <c r="D171" s="281"/>
    </row>
    <row r="172">
      <c r="A172" s="279"/>
      <c r="B172" s="279"/>
      <c r="C172" s="280"/>
      <c r="D172" s="281"/>
    </row>
    <row r="173">
      <c r="A173" s="279"/>
      <c r="B173" s="279"/>
      <c r="C173" s="280"/>
      <c r="D173" s="281"/>
    </row>
    <row r="174">
      <c r="A174" s="279"/>
      <c r="B174" s="279"/>
      <c r="C174" s="280"/>
      <c r="D174" s="281"/>
    </row>
    <row r="175">
      <c r="A175" s="279"/>
      <c r="B175" s="279"/>
      <c r="C175" s="280"/>
      <c r="D175" s="281"/>
    </row>
    <row r="176">
      <c r="A176" s="279"/>
      <c r="B176" s="279"/>
      <c r="C176" s="280"/>
      <c r="D176" s="281"/>
    </row>
    <row r="177">
      <c r="A177" s="279"/>
      <c r="B177" s="279"/>
      <c r="C177" s="280"/>
      <c r="D177" s="281"/>
    </row>
    <row r="178">
      <c r="A178" s="279"/>
      <c r="B178" s="279"/>
      <c r="C178" s="280"/>
      <c r="D178" s="281"/>
    </row>
    <row r="179">
      <c r="A179" s="279"/>
      <c r="B179" s="279"/>
      <c r="C179" s="280"/>
      <c r="D179" s="281"/>
    </row>
    <row r="180">
      <c r="A180" s="279"/>
      <c r="B180" s="279"/>
      <c r="C180" s="280"/>
      <c r="D180" s="281"/>
    </row>
    <row r="181">
      <c r="A181" s="279"/>
      <c r="B181" s="279"/>
      <c r="C181" s="280"/>
      <c r="D181" s="281"/>
    </row>
    <row r="182">
      <c r="A182" s="279"/>
      <c r="B182" s="279"/>
      <c r="C182" s="280"/>
      <c r="D182" s="281"/>
    </row>
    <row r="183">
      <c r="A183" s="279"/>
      <c r="B183" s="279"/>
      <c r="C183" s="280"/>
      <c r="D183" s="281"/>
    </row>
    <row r="184">
      <c r="A184" s="279"/>
      <c r="B184" s="279"/>
      <c r="C184" s="280"/>
      <c r="D184" s="281"/>
    </row>
    <row r="185">
      <c r="A185" s="279"/>
      <c r="B185" s="279"/>
      <c r="C185" s="280"/>
      <c r="D185" s="281"/>
    </row>
    <row r="186">
      <c r="A186" s="279"/>
      <c r="B186" s="279"/>
      <c r="C186" s="280"/>
      <c r="D186" s="281"/>
    </row>
    <row r="187">
      <c r="A187" s="279"/>
      <c r="B187" s="279"/>
      <c r="C187" s="280"/>
      <c r="D187" s="281"/>
    </row>
    <row r="188">
      <c r="A188" s="279"/>
      <c r="B188" s="279"/>
      <c r="C188" s="280"/>
      <c r="D188" s="281"/>
    </row>
    <row r="189">
      <c r="A189" s="279"/>
      <c r="B189" s="279"/>
      <c r="C189" s="280"/>
      <c r="D189" s="281"/>
    </row>
    <row r="190">
      <c r="A190" s="279"/>
      <c r="B190" s="279"/>
      <c r="C190" s="280"/>
      <c r="D190" s="281"/>
    </row>
    <row r="191">
      <c r="A191" s="279"/>
      <c r="B191" s="279"/>
      <c r="C191" s="280"/>
      <c r="D191" s="281"/>
    </row>
    <row r="192">
      <c r="A192" s="279"/>
      <c r="B192" s="279"/>
      <c r="C192" s="280"/>
      <c r="D192" s="281"/>
    </row>
    <row r="193">
      <c r="A193" s="279"/>
      <c r="B193" s="279"/>
      <c r="C193" s="280"/>
      <c r="D193" s="281"/>
    </row>
    <row r="194">
      <c r="A194" s="279"/>
      <c r="B194" s="279"/>
      <c r="C194" s="280"/>
      <c r="D194" s="281"/>
    </row>
    <row r="195">
      <c r="A195" s="279"/>
      <c r="B195" s="279"/>
      <c r="C195" s="280"/>
      <c r="D195" s="281"/>
    </row>
    <row r="196">
      <c r="A196" s="279"/>
      <c r="B196" s="279"/>
      <c r="C196" s="280"/>
      <c r="D196" s="281"/>
    </row>
    <row r="197">
      <c r="A197" s="279"/>
      <c r="B197" s="279"/>
      <c r="C197" s="280"/>
      <c r="D197" s="281"/>
    </row>
    <row r="198">
      <c r="A198" s="279"/>
      <c r="B198" s="279"/>
      <c r="C198" s="280"/>
      <c r="D198" s="281"/>
    </row>
    <row r="199">
      <c r="A199" s="279"/>
      <c r="B199" s="279"/>
      <c r="C199" s="280"/>
      <c r="D199" s="281"/>
    </row>
    <row r="200">
      <c r="A200" s="279"/>
      <c r="B200" s="279"/>
      <c r="C200" s="280"/>
      <c r="D200" s="281"/>
    </row>
    <row r="201">
      <c r="A201" s="279"/>
      <c r="B201" s="279"/>
      <c r="C201" s="280"/>
      <c r="D201" s="281"/>
    </row>
    <row r="202">
      <c r="A202" s="279"/>
      <c r="B202" s="279"/>
      <c r="C202" s="280"/>
      <c r="D202" s="281"/>
    </row>
    <row r="203">
      <c r="A203" s="279"/>
      <c r="B203" s="279"/>
      <c r="C203" s="280"/>
      <c r="D203" s="281"/>
    </row>
    <row r="204">
      <c r="A204" s="279"/>
      <c r="B204" s="279"/>
      <c r="C204" s="280"/>
      <c r="D204" s="281"/>
    </row>
    <row r="205">
      <c r="A205" s="279"/>
      <c r="B205" s="279"/>
      <c r="C205" s="280"/>
      <c r="D205" s="281"/>
    </row>
    <row r="206">
      <c r="A206" s="279"/>
      <c r="B206" s="279"/>
      <c r="C206" s="280"/>
      <c r="D206" s="281"/>
    </row>
    <row r="207">
      <c r="A207" s="279"/>
      <c r="B207" s="279"/>
      <c r="C207" s="280"/>
      <c r="D207" s="281"/>
    </row>
    <row r="208">
      <c r="A208" s="279"/>
      <c r="B208" s="279"/>
      <c r="C208" s="280"/>
      <c r="D208" s="281"/>
    </row>
    <row r="209">
      <c r="A209" s="279"/>
      <c r="B209" s="279"/>
      <c r="C209" s="280"/>
      <c r="D209" s="281"/>
    </row>
    <row r="210">
      <c r="A210" s="279"/>
      <c r="B210" s="279"/>
      <c r="C210" s="280"/>
      <c r="D210" s="281"/>
    </row>
    <row r="211">
      <c r="A211" s="279"/>
      <c r="B211" s="279"/>
      <c r="C211" s="280"/>
      <c r="D211" s="281"/>
    </row>
    <row r="212">
      <c r="A212" s="279"/>
      <c r="B212" s="279"/>
      <c r="C212" s="280"/>
      <c r="D212" s="281"/>
    </row>
    <row r="213">
      <c r="A213" s="279"/>
      <c r="B213" s="279"/>
      <c r="C213" s="280"/>
      <c r="D213" s="281"/>
    </row>
    <row r="214">
      <c r="A214" s="279"/>
      <c r="B214" s="279"/>
      <c r="C214" s="280"/>
      <c r="D214" s="281"/>
    </row>
    <row r="215">
      <c r="A215" s="279"/>
      <c r="B215" s="279"/>
      <c r="C215" s="280"/>
      <c r="D215" s="281"/>
    </row>
    <row r="216">
      <c r="A216" s="279"/>
      <c r="B216" s="279"/>
      <c r="C216" s="280"/>
      <c r="D216" s="281"/>
    </row>
    <row r="217">
      <c r="A217" s="279"/>
      <c r="B217" s="279"/>
      <c r="C217" s="280"/>
      <c r="D217" s="281"/>
    </row>
    <row r="218">
      <c r="A218" s="279"/>
      <c r="B218" s="279"/>
      <c r="C218" s="280"/>
      <c r="D218" s="281"/>
    </row>
    <row r="219">
      <c r="A219" s="279"/>
      <c r="B219" s="279"/>
      <c r="C219" s="280"/>
      <c r="D219" s="281"/>
    </row>
    <row r="220">
      <c r="A220" s="279"/>
      <c r="B220" s="279"/>
      <c r="C220" s="280"/>
      <c r="D220" s="281"/>
    </row>
    <row r="221">
      <c r="A221" s="279"/>
      <c r="B221" s="279"/>
      <c r="C221" s="280"/>
      <c r="D221" s="281"/>
    </row>
    <row r="222">
      <c r="A222" s="279"/>
      <c r="B222" s="279"/>
      <c r="C222" s="280"/>
      <c r="D222" s="281"/>
    </row>
    <row r="223">
      <c r="A223" s="279"/>
      <c r="B223" s="279"/>
      <c r="C223" s="280"/>
      <c r="D223" s="281"/>
    </row>
    <row r="224">
      <c r="A224" s="279"/>
      <c r="B224" s="279"/>
      <c r="C224" s="280"/>
      <c r="D224" s="281"/>
    </row>
    <row r="225">
      <c r="A225" s="279"/>
      <c r="B225" s="279"/>
      <c r="C225" s="280"/>
      <c r="D225" s="281"/>
    </row>
    <row r="226">
      <c r="A226" s="279"/>
      <c r="B226" s="279"/>
      <c r="C226" s="280"/>
      <c r="D226" s="281"/>
    </row>
    <row r="227">
      <c r="A227" s="279"/>
      <c r="B227" s="279"/>
      <c r="C227" s="280"/>
      <c r="D227" s="281"/>
    </row>
    <row r="228">
      <c r="A228" s="279"/>
      <c r="B228" s="279"/>
      <c r="C228" s="280"/>
      <c r="D228" s="281"/>
    </row>
    <row r="229">
      <c r="A229" s="279"/>
      <c r="B229" s="279"/>
      <c r="C229" s="280"/>
      <c r="D229" s="281"/>
    </row>
    <row r="230">
      <c r="A230" s="279"/>
      <c r="B230" s="279"/>
      <c r="C230" s="280"/>
      <c r="D230" s="281"/>
    </row>
    <row r="231">
      <c r="A231" s="279"/>
      <c r="B231" s="279"/>
      <c r="C231" s="280"/>
      <c r="D231" s="281"/>
    </row>
    <row r="232">
      <c r="A232" s="279"/>
      <c r="B232" s="279"/>
      <c r="C232" s="280"/>
      <c r="D232" s="281"/>
    </row>
    <row r="233">
      <c r="A233" s="279"/>
      <c r="B233" s="279"/>
      <c r="C233" s="280"/>
      <c r="D233" s="281"/>
    </row>
    <row r="234">
      <c r="A234" s="279"/>
      <c r="B234" s="279"/>
      <c r="C234" s="280"/>
      <c r="D234" s="281"/>
    </row>
    <row r="235">
      <c r="A235" s="279"/>
      <c r="B235" s="279"/>
      <c r="C235" s="280"/>
      <c r="D235" s="281"/>
    </row>
    <row r="236">
      <c r="A236" s="279"/>
      <c r="B236" s="279"/>
      <c r="C236" s="280"/>
      <c r="D236" s="281"/>
    </row>
    <row r="237">
      <c r="A237" s="279"/>
      <c r="B237" s="279"/>
      <c r="C237" s="280"/>
      <c r="D237" s="281"/>
    </row>
    <row r="238">
      <c r="A238" s="279"/>
      <c r="B238" s="279"/>
      <c r="C238" s="280"/>
      <c r="D238" s="281"/>
    </row>
    <row r="239">
      <c r="A239" s="279"/>
      <c r="B239" s="279"/>
      <c r="C239" s="280"/>
      <c r="D239" s="281"/>
    </row>
    <row r="240">
      <c r="A240" s="279"/>
      <c r="B240" s="279"/>
      <c r="C240" s="280"/>
      <c r="D240" s="281"/>
    </row>
    <row r="241">
      <c r="A241" s="279"/>
      <c r="B241" s="279"/>
      <c r="C241" s="280"/>
      <c r="D241" s="281"/>
    </row>
    <row r="242">
      <c r="A242" s="279"/>
      <c r="B242" s="279"/>
      <c r="C242" s="280"/>
      <c r="D242" s="281"/>
    </row>
    <row r="243">
      <c r="A243" s="279"/>
      <c r="B243" s="279"/>
      <c r="C243" s="280"/>
      <c r="D243" s="281"/>
    </row>
    <row r="244">
      <c r="A244" s="279"/>
      <c r="B244" s="279"/>
      <c r="C244" s="280"/>
      <c r="D244" s="281"/>
    </row>
    <row r="245">
      <c r="A245" s="279"/>
      <c r="B245" s="279"/>
      <c r="C245" s="280"/>
      <c r="D245" s="281"/>
    </row>
    <row r="246">
      <c r="A246" s="279"/>
      <c r="B246" s="279"/>
      <c r="C246" s="280"/>
      <c r="D246" s="281"/>
    </row>
    <row r="247">
      <c r="A247" s="279"/>
      <c r="B247" s="279"/>
      <c r="C247" s="280"/>
      <c r="D247" s="281"/>
    </row>
    <row r="248">
      <c r="A248" s="279"/>
      <c r="B248" s="279"/>
      <c r="C248" s="280"/>
      <c r="D248" s="281"/>
    </row>
    <row r="249">
      <c r="A249" s="279"/>
      <c r="B249" s="279"/>
      <c r="C249" s="280"/>
      <c r="D249" s="281"/>
    </row>
    <row r="250">
      <c r="A250" s="279"/>
      <c r="B250" s="279"/>
      <c r="C250" s="280"/>
      <c r="D250" s="281"/>
    </row>
    <row r="251">
      <c r="A251" s="279"/>
      <c r="B251" s="279"/>
      <c r="C251" s="280"/>
      <c r="D251" s="281"/>
    </row>
    <row r="252">
      <c r="A252" s="279"/>
      <c r="B252" s="279"/>
      <c r="C252" s="280"/>
      <c r="D252" s="281"/>
    </row>
    <row r="253">
      <c r="A253" s="279"/>
      <c r="B253" s="279"/>
      <c r="C253" s="280"/>
      <c r="D253" s="281"/>
    </row>
    <row r="254">
      <c r="A254" s="279"/>
      <c r="B254" s="279"/>
      <c r="C254" s="280"/>
      <c r="D254" s="281"/>
    </row>
    <row r="255">
      <c r="A255" s="279"/>
      <c r="B255" s="279"/>
      <c r="C255" s="280"/>
      <c r="D255" s="281"/>
    </row>
    <row r="256">
      <c r="A256" s="279"/>
      <c r="B256" s="279"/>
      <c r="C256" s="280"/>
      <c r="D256" s="281"/>
    </row>
    <row r="257">
      <c r="A257" s="279"/>
      <c r="B257" s="279"/>
      <c r="C257" s="280"/>
      <c r="D257" s="281"/>
    </row>
    <row r="258">
      <c r="A258" s="279"/>
      <c r="B258" s="279"/>
      <c r="C258" s="280"/>
      <c r="D258" s="281"/>
    </row>
    <row r="259">
      <c r="A259" s="279"/>
      <c r="B259" s="279"/>
      <c r="C259" s="280"/>
      <c r="D259" s="281"/>
    </row>
    <row r="260">
      <c r="A260" s="279"/>
      <c r="B260" s="279"/>
      <c r="C260" s="280"/>
      <c r="D260" s="281"/>
    </row>
    <row r="261">
      <c r="A261" s="279"/>
      <c r="B261" s="279"/>
      <c r="C261" s="280"/>
      <c r="D261" s="281"/>
    </row>
    <row r="262">
      <c r="A262" s="279"/>
      <c r="B262" s="279"/>
      <c r="C262" s="280"/>
      <c r="D262" s="281"/>
    </row>
    <row r="263">
      <c r="A263" s="279"/>
      <c r="B263" s="279"/>
      <c r="C263" s="280"/>
      <c r="D263" s="281"/>
    </row>
    <row r="264">
      <c r="A264" s="279"/>
      <c r="B264" s="279"/>
      <c r="C264" s="280"/>
      <c r="D264" s="281"/>
    </row>
    <row r="265">
      <c r="A265" s="279"/>
      <c r="B265" s="279"/>
      <c r="C265" s="280"/>
      <c r="D265" s="281"/>
    </row>
    <row r="266">
      <c r="A266" s="279"/>
      <c r="B266" s="279"/>
      <c r="C266" s="280"/>
      <c r="D266" s="281"/>
    </row>
    <row r="267">
      <c r="A267" s="279"/>
      <c r="B267" s="279"/>
      <c r="C267" s="280"/>
      <c r="D267" s="281"/>
    </row>
    <row r="268">
      <c r="A268" s="279"/>
      <c r="B268" s="279"/>
      <c r="C268" s="280"/>
      <c r="D268" s="281"/>
    </row>
    <row r="269">
      <c r="A269" s="279"/>
      <c r="B269" s="279"/>
      <c r="C269" s="280"/>
      <c r="D269" s="281"/>
    </row>
    <row r="270">
      <c r="A270" s="279"/>
      <c r="B270" s="279"/>
      <c r="C270" s="280"/>
      <c r="D270" s="281"/>
    </row>
    <row r="271">
      <c r="A271" s="279"/>
      <c r="B271" s="279"/>
      <c r="C271" s="280"/>
      <c r="D271" s="281"/>
    </row>
    <row r="272">
      <c r="A272" s="279"/>
      <c r="B272" s="279"/>
      <c r="C272" s="280"/>
      <c r="D272" s="281"/>
    </row>
    <row r="273">
      <c r="A273" s="279"/>
      <c r="B273" s="279"/>
      <c r="C273" s="280"/>
      <c r="D273" s="281"/>
    </row>
    <row r="274">
      <c r="A274" s="279"/>
      <c r="B274" s="279"/>
      <c r="C274" s="280"/>
      <c r="D274" s="281"/>
    </row>
    <row r="275">
      <c r="A275" s="279"/>
      <c r="B275" s="279"/>
      <c r="C275" s="280"/>
      <c r="D275" s="281"/>
    </row>
    <row r="276">
      <c r="A276" s="279"/>
      <c r="B276" s="279"/>
      <c r="C276" s="280"/>
      <c r="D276" s="281"/>
    </row>
    <row r="277">
      <c r="A277" s="279"/>
      <c r="B277" s="279"/>
      <c r="C277" s="280"/>
      <c r="D277" s="281"/>
    </row>
    <row r="278">
      <c r="A278" s="279"/>
      <c r="B278" s="279"/>
      <c r="C278" s="280"/>
      <c r="D278" s="281"/>
    </row>
    <row r="279">
      <c r="A279" s="279"/>
      <c r="B279" s="279"/>
      <c r="C279" s="280"/>
      <c r="D279" s="281"/>
    </row>
    <row r="280">
      <c r="A280" s="279"/>
      <c r="B280" s="279"/>
      <c r="C280" s="280"/>
      <c r="D280" s="281"/>
    </row>
    <row r="281">
      <c r="A281" s="279"/>
      <c r="B281" s="279"/>
      <c r="C281" s="280"/>
      <c r="D281" s="281"/>
    </row>
    <row r="282">
      <c r="A282" s="279"/>
      <c r="B282" s="279"/>
      <c r="C282" s="280"/>
      <c r="D282" s="281"/>
    </row>
    <row r="283">
      <c r="A283" s="279"/>
      <c r="B283" s="279"/>
      <c r="C283" s="280"/>
      <c r="D283" s="281"/>
    </row>
    <row r="284">
      <c r="A284" s="279"/>
      <c r="B284" s="279"/>
      <c r="C284" s="280"/>
      <c r="D284" s="281"/>
    </row>
    <row r="285">
      <c r="A285" s="279"/>
      <c r="B285" s="279"/>
      <c r="C285" s="280"/>
      <c r="D285" s="281"/>
    </row>
    <row r="286">
      <c r="A286" s="279"/>
      <c r="B286" s="279"/>
      <c r="C286" s="280"/>
      <c r="D286" s="281"/>
    </row>
    <row r="287">
      <c r="A287" s="279"/>
      <c r="B287" s="279"/>
      <c r="C287" s="280"/>
      <c r="D287" s="281"/>
    </row>
    <row r="288">
      <c r="A288" s="279"/>
      <c r="B288" s="279"/>
      <c r="C288" s="280"/>
      <c r="D288" s="281"/>
    </row>
    <row r="289">
      <c r="A289" s="279"/>
      <c r="B289" s="279"/>
      <c r="C289" s="280"/>
      <c r="D289" s="281"/>
    </row>
    <row r="290">
      <c r="A290" s="279"/>
      <c r="B290" s="279"/>
      <c r="C290" s="280"/>
      <c r="D290" s="281"/>
    </row>
    <row r="291">
      <c r="A291" s="279"/>
      <c r="B291" s="279"/>
      <c r="C291" s="280"/>
      <c r="D291" s="281"/>
    </row>
    <row r="292">
      <c r="A292" s="279"/>
      <c r="B292" s="279"/>
      <c r="C292" s="280"/>
      <c r="D292" s="281"/>
    </row>
    <row r="293">
      <c r="A293" s="279"/>
      <c r="B293" s="279"/>
      <c r="C293" s="280"/>
      <c r="D293" s="281"/>
    </row>
    <row r="294">
      <c r="A294" s="279"/>
      <c r="B294" s="279"/>
      <c r="C294" s="280"/>
      <c r="D294" s="281"/>
    </row>
    <row r="295">
      <c r="A295" s="279"/>
      <c r="B295" s="279"/>
      <c r="C295" s="280"/>
      <c r="D295" s="281"/>
    </row>
    <row r="296">
      <c r="A296" s="279"/>
      <c r="B296" s="279"/>
      <c r="C296" s="280"/>
      <c r="D296" s="281"/>
    </row>
    <row r="297">
      <c r="A297" s="279"/>
      <c r="B297" s="279"/>
      <c r="C297" s="280"/>
      <c r="D297" s="281"/>
    </row>
    <row r="298">
      <c r="A298" s="279"/>
      <c r="B298" s="279"/>
      <c r="C298" s="280"/>
      <c r="D298" s="281"/>
    </row>
    <row r="299">
      <c r="A299" s="279"/>
      <c r="B299" s="279"/>
      <c r="C299" s="280"/>
      <c r="D299" s="281"/>
    </row>
    <row r="300">
      <c r="A300" s="279"/>
      <c r="B300" s="279"/>
      <c r="C300" s="280"/>
      <c r="D300" s="281"/>
    </row>
    <row r="301">
      <c r="A301" s="279"/>
      <c r="B301" s="279"/>
      <c r="C301" s="280"/>
      <c r="D301" s="281"/>
    </row>
    <row r="302">
      <c r="A302" s="279"/>
      <c r="B302" s="279"/>
      <c r="C302" s="280"/>
      <c r="D302" s="281"/>
    </row>
    <row r="303">
      <c r="A303" s="279"/>
      <c r="B303" s="279"/>
      <c r="C303" s="280"/>
      <c r="D303" s="281"/>
    </row>
    <row r="304">
      <c r="A304" s="279"/>
      <c r="B304" s="279"/>
      <c r="C304" s="280"/>
      <c r="D304" s="281"/>
    </row>
    <row r="305">
      <c r="A305" s="279"/>
      <c r="B305" s="279"/>
      <c r="C305" s="280"/>
      <c r="D305" s="281"/>
    </row>
    <row r="306">
      <c r="A306" s="279"/>
      <c r="B306" s="279"/>
      <c r="C306" s="280"/>
      <c r="D306" s="281"/>
    </row>
    <row r="307">
      <c r="A307" s="279"/>
      <c r="B307" s="279"/>
      <c r="C307" s="280"/>
      <c r="D307" s="281"/>
    </row>
    <row r="308">
      <c r="A308" s="279"/>
      <c r="B308" s="279"/>
      <c r="C308" s="280"/>
      <c r="D308" s="281"/>
    </row>
    <row r="309">
      <c r="A309" s="279"/>
      <c r="B309" s="279"/>
      <c r="C309" s="280"/>
      <c r="D309" s="281"/>
    </row>
    <row r="310">
      <c r="A310" s="279"/>
      <c r="B310" s="279"/>
      <c r="C310" s="280"/>
      <c r="D310" s="281"/>
    </row>
    <row r="311">
      <c r="A311" s="279"/>
      <c r="B311" s="279"/>
      <c r="C311" s="280"/>
      <c r="D311" s="281"/>
    </row>
    <row r="312">
      <c r="A312" s="279"/>
      <c r="B312" s="279"/>
      <c r="C312" s="280"/>
      <c r="D312" s="281"/>
    </row>
    <row r="313">
      <c r="A313" s="279"/>
      <c r="B313" s="279"/>
      <c r="C313" s="280"/>
      <c r="D313" s="281"/>
    </row>
    <row r="314">
      <c r="A314" s="279"/>
      <c r="B314" s="279"/>
      <c r="C314" s="280"/>
      <c r="D314" s="281"/>
    </row>
    <row r="315">
      <c r="A315" s="279"/>
      <c r="B315" s="279"/>
      <c r="C315" s="280"/>
      <c r="D315" s="281"/>
    </row>
    <row r="316">
      <c r="A316" s="279"/>
      <c r="B316" s="279"/>
      <c r="C316" s="280"/>
      <c r="D316" s="281"/>
    </row>
    <row r="317">
      <c r="A317" s="279"/>
      <c r="B317" s="279"/>
      <c r="C317" s="280"/>
      <c r="D317" s="281"/>
    </row>
    <row r="318">
      <c r="A318" s="279"/>
      <c r="B318" s="279"/>
      <c r="C318" s="280"/>
      <c r="D318" s="281"/>
    </row>
    <row r="319">
      <c r="A319" s="279"/>
      <c r="B319" s="279"/>
      <c r="C319" s="280"/>
      <c r="D319" s="281"/>
    </row>
    <row r="320">
      <c r="A320" s="279"/>
      <c r="B320" s="279"/>
      <c r="C320" s="280"/>
      <c r="D320" s="281"/>
    </row>
    <row r="321">
      <c r="A321" s="279"/>
      <c r="B321" s="279"/>
      <c r="C321" s="280"/>
      <c r="D321" s="281"/>
    </row>
    <row r="322">
      <c r="A322" s="279"/>
      <c r="B322" s="279"/>
      <c r="C322" s="280"/>
      <c r="D322" s="281"/>
    </row>
    <row r="323">
      <c r="A323" s="279"/>
      <c r="B323" s="279"/>
      <c r="C323" s="280"/>
      <c r="D323" s="281"/>
    </row>
    <row r="324">
      <c r="A324" s="279"/>
      <c r="B324" s="279"/>
      <c r="C324" s="280"/>
      <c r="D324" s="281"/>
    </row>
    <row r="325">
      <c r="A325" s="279"/>
      <c r="B325" s="279"/>
      <c r="C325" s="280"/>
      <c r="D325" s="281"/>
    </row>
    <row r="326">
      <c r="A326" s="279"/>
      <c r="B326" s="279"/>
      <c r="C326" s="280"/>
      <c r="D326" s="281"/>
    </row>
    <row r="327">
      <c r="A327" s="279"/>
      <c r="B327" s="279"/>
      <c r="C327" s="280"/>
      <c r="D327" s="281"/>
    </row>
    <row r="328">
      <c r="A328" s="279"/>
      <c r="B328" s="279"/>
      <c r="C328" s="280"/>
      <c r="D328" s="281"/>
    </row>
    <row r="329">
      <c r="A329" s="279"/>
      <c r="B329" s="279"/>
      <c r="C329" s="280"/>
      <c r="D329" s="281"/>
    </row>
    <row r="330">
      <c r="A330" s="279"/>
      <c r="B330" s="279"/>
      <c r="C330" s="280"/>
      <c r="D330" s="281"/>
    </row>
    <row r="331">
      <c r="A331" s="279"/>
      <c r="B331" s="279"/>
      <c r="C331" s="280"/>
      <c r="D331" s="281"/>
    </row>
    <row r="332">
      <c r="A332" s="279"/>
      <c r="B332" s="279"/>
      <c r="C332" s="280"/>
      <c r="D332" s="281"/>
    </row>
    <row r="333">
      <c r="A333" s="279"/>
      <c r="B333" s="279"/>
      <c r="C333" s="280"/>
      <c r="D333" s="281"/>
    </row>
    <row r="334">
      <c r="A334" s="279"/>
      <c r="B334" s="279"/>
      <c r="C334" s="280"/>
      <c r="D334" s="281"/>
    </row>
    <row r="335">
      <c r="A335" s="279"/>
      <c r="B335" s="279"/>
      <c r="C335" s="280"/>
      <c r="D335" s="281"/>
    </row>
    <row r="336">
      <c r="A336" s="279"/>
      <c r="B336" s="279"/>
      <c r="C336" s="280"/>
      <c r="D336" s="281"/>
    </row>
    <row r="337">
      <c r="A337" s="279"/>
      <c r="B337" s="279"/>
      <c r="C337" s="280"/>
      <c r="D337" s="281"/>
    </row>
    <row r="338">
      <c r="A338" s="279"/>
      <c r="B338" s="279"/>
      <c r="C338" s="280"/>
      <c r="D338" s="281"/>
    </row>
    <row r="339">
      <c r="A339" s="279"/>
      <c r="B339" s="279"/>
      <c r="C339" s="280"/>
      <c r="D339" s="281"/>
    </row>
    <row r="340">
      <c r="A340" s="279"/>
      <c r="B340" s="279"/>
      <c r="C340" s="280"/>
      <c r="D340" s="281"/>
    </row>
    <row r="341">
      <c r="A341" s="279"/>
      <c r="B341" s="279"/>
      <c r="C341" s="280"/>
      <c r="D341" s="281"/>
    </row>
    <row r="342">
      <c r="A342" s="279"/>
      <c r="B342" s="279"/>
      <c r="C342" s="280"/>
      <c r="D342" s="281"/>
    </row>
    <row r="343">
      <c r="A343" s="279"/>
      <c r="B343" s="279"/>
      <c r="C343" s="280"/>
      <c r="D343" s="281"/>
    </row>
    <row r="344">
      <c r="A344" s="279"/>
      <c r="B344" s="279"/>
      <c r="C344" s="280"/>
      <c r="D344" s="281"/>
    </row>
    <row r="345">
      <c r="A345" s="279"/>
      <c r="B345" s="279"/>
      <c r="C345" s="280"/>
      <c r="D345" s="281"/>
    </row>
    <row r="346">
      <c r="A346" s="279"/>
      <c r="B346" s="279"/>
      <c r="C346" s="280"/>
      <c r="D346" s="281"/>
    </row>
    <row r="347">
      <c r="A347" s="279"/>
      <c r="B347" s="279"/>
      <c r="C347" s="280"/>
      <c r="D347" s="281"/>
    </row>
    <row r="348">
      <c r="A348" s="279"/>
      <c r="B348" s="279"/>
      <c r="C348" s="280"/>
      <c r="D348" s="281"/>
    </row>
    <row r="349">
      <c r="A349" s="279"/>
      <c r="B349" s="279"/>
      <c r="C349" s="280"/>
      <c r="D349" s="281"/>
    </row>
    <row r="350">
      <c r="A350" s="279"/>
      <c r="B350" s="279"/>
      <c r="C350" s="280"/>
      <c r="D350" s="281"/>
    </row>
    <row r="351">
      <c r="A351" s="279"/>
      <c r="B351" s="279"/>
      <c r="C351" s="280"/>
      <c r="D351" s="281"/>
    </row>
    <row r="352">
      <c r="A352" s="279"/>
      <c r="B352" s="279"/>
      <c r="C352" s="280"/>
      <c r="D352" s="281"/>
    </row>
    <row r="353">
      <c r="A353" s="279"/>
      <c r="B353" s="279"/>
      <c r="C353" s="280"/>
      <c r="D353" s="281"/>
    </row>
    <row r="354">
      <c r="A354" s="279"/>
      <c r="B354" s="279"/>
      <c r="C354" s="280"/>
      <c r="D354" s="281"/>
    </row>
    <row r="355">
      <c r="A355" s="279"/>
      <c r="B355" s="279"/>
      <c r="C355" s="280"/>
      <c r="D355" s="281"/>
    </row>
    <row r="356">
      <c r="A356" s="279"/>
      <c r="B356" s="279"/>
      <c r="C356" s="280"/>
      <c r="D356" s="281"/>
    </row>
    <row r="357">
      <c r="A357" s="279"/>
      <c r="B357" s="279"/>
      <c r="C357" s="280"/>
      <c r="D357" s="281"/>
    </row>
    <row r="358">
      <c r="A358" s="279"/>
      <c r="B358" s="279"/>
      <c r="C358" s="280"/>
      <c r="D358" s="281"/>
    </row>
    <row r="359">
      <c r="A359" s="279"/>
      <c r="B359" s="279"/>
      <c r="C359" s="280"/>
      <c r="D359" s="281"/>
    </row>
    <row r="360">
      <c r="A360" s="279"/>
      <c r="B360" s="279"/>
      <c r="C360" s="280"/>
      <c r="D360" s="281"/>
    </row>
    <row r="361">
      <c r="A361" s="279"/>
      <c r="B361" s="279"/>
      <c r="C361" s="280"/>
      <c r="D361" s="281"/>
    </row>
    <row r="362">
      <c r="A362" s="279"/>
      <c r="B362" s="279"/>
      <c r="C362" s="280"/>
      <c r="D362" s="281"/>
    </row>
    <row r="363">
      <c r="A363" s="279"/>
      <c r="B363" s="279"/>
      <c r="C363" s="280"/>
      <c r="D363" s="281"/>
    </row>
    <row r="364">
      <c r="A364" s="279"/>
      <c r="B364" s="279"/>
      <c r="C364" s="280"/>
      <c r="D364" s="281"/>
    </row>
    <row r="365">
      <c r="A365" s="279"/>
      <c r="B365" s="279"/>
      <c r="C365" s="280"/>
      <c r="D365" s="281"/>
    </row>
    <row r="366">
      <c r="A366" s="279"/>
      <c r="B366" s="279"/>
      <c r="C366" s="280"/>
      <c r="D366" s="281"/>
    </row>
    <row r="367">
      <c r="A367" s="279"/>
      <c r="B367" s="279"/>
      <c r="C367" s="280"/>
      <c r="D367" s="281"/>
    </row>
    <row r="368">
      <c r="A368" s="279"/>
      <c r="B368" s="279"/>
      <c r="C368" s="280"/>
      <c r="D368" s="281"/>
    </row>
    <row r="369">
      <c r="A369" s="279"/>
      <c r="B369" s="279"/>
      <c r="C369" s="280"/>
      <c r="D369" s="281"/>
    </row>
    <row r="370">
      <c r="A370" s="279"/>
      <c r="B370" s="279"/>
      <c r="C370" s="280"/>
      <c r="D370" s="281"/>
    </row>
    <row r="371">
      <c r="A371" s="279"/>
      <c r="B371" s="279"/>
      <c r="C371" s="280"/>
      <c r="D371" s="281"/>
    </row>
    <row r="372">
      <c r="A372" s="279"/>
      <c r="B372" s="279"/>
      <c r="C372" s="280"/>
      <c r="D372" s="281"/>
    </row>
    <row r="373">
      <c r="A373" s="279"/>
      <c r="B373" s="279"/>
      <c r="C373" s="280"/>
      <c r="D373" s="281"/>
    </row>
    <row r="374">
      <c r="A374" s="279"/>
      <c r="B374" s="279"/>
      <c r="C374" s="280"/>
      <c r="D374" s="281"/>
    </row>
    <row r="375">
      <c r="A375" s="279"/>
      <c r="B375" s="279"/>
      <c r="C375" s="280"/>
      <c r="D375" s="281"/>
    </row>
    <row r="376">
      <c r="A376" s="279"/>
      <c r="B376" s="279"/>
      <c r="C376" s="280"/>
      <c r="D376" s="281"/>
    </row>
    <row r="377">
      <c r="A377" s="279"/>
      <c r="B377" s="279"/>
      <c r="C377" s="280"/>
      <c r="D377" s="281"/>
    </row>
    <row r="378">
      <c r="A378" s="279"/>
      <c r="B378" s="279"/>
      <c r="C378" s="280"/>
      <c r="D378" s="281"/>
    </row>
    <row r="379">
      <c r="A379" s="279"/>
      <c r="B379" s="279"/>
      <c r="C379" s="280"/>
      <c r="D379" s="281"/>
    </row>
    <row r="380">
      <c r="A380" s="279"/>
      <c r="B380" s="279"/>
      <c r="C380" s="280"/>
      <c r="D380" s="281"/>
    </row>
    <row r="381">
      <c r="A381" s="279"/>
      <c r="B381" s="279"/>
      <c r="C381" s="280"/>
      <c r="D381" s="281"/>
    </row>
    <row r="382">
      <c r="A382" s="279"/>
      <c r="B382" s="279"/>
      <c r="C382" s="280"/>
      <c r="D382" s="281"/>
    </row>
    <row r="383">
      <c r="A383" s="279"/>
      <c r="B383" s="279"/>
      <c r="C383" s="280"/>
      <c r="D383" s="281"/>
    </row>
    <row r="384">
      <c r="A384" s="279"/>
      <c r="B384" s="279"/>
      <c r="C384" s="280"/>
      <c r="D384" s="281"/>
    </row>
    <row r="385">
      <c r="A385" s="279"/>
      <c r="B385" s="279"/>
      <c r="C385" s="280"/>
      <c r="D385" s="281"/>
    </row>
    <row r="386">
      <c r="A386" s="279"/>
      <c r="B386" s="279"/>
      <c r="C386" s="280"/>
      <c r="D386" s="281"/>
    </row>
    <row r="387">
      <c r="A387" s="279"/>
      <c r="B387" s="279"/>
      <c r="C387" s="280"/>
      <c r="D387" s="281"/>
    </row>
    <row r="388">
      <c r="A388" s="279"/>
      <c r="B388" s="279"/>
      <c r="C388" s="280"/>
      <c r="D388" s="281"/>
    </row>
    <row r="389">
      <c r="A389" s="279"/>
      <c r="B389" s="279"/>
      <c r="C389" s="280"/>
      <c r="D389" s="281"/>
    </row>
    <row r="390">
      <c r="A390" s="279"/>
      <c r="B390" s="279"/>
      <c r="C390" s="280"/>
      <c r="D390" s="281"/>
    </row>
    <row r="391">
      <c r="A391" s="279"/>
      <c r="B391" s="279"/>
      <c r="C391" s="280"/>
      <c r="D391" s="281"/>
    </row>
    <row r="392">
      <c r="A392" s="279"/>
      <c r="B392" s="279"/>
      <c r="C392" s="280"/>
      <c r="D392" s="281"/>
    </row>
    <row r="393">
      <c r="A393" s="279"/>
      <c r="B393" s="279"/>
      <c r="C393" s="280"/>
      <c r="D393" s="281"/>
    </row>
    <row r="394">
      <c r="A394" s="279"/>
      <c r="B394" s="279"/>
      <c r="C394" s="280"/>
      <c r="D394" s="281"/>
    </row>
    <row r="395">
      <c r="A395" s="279"/>
      <c r="B395" s="279"/>
      <c r="C395" s="280"/>
      <c r="D395" s="281"/>
    </row>
    <row r="396">
      <c r="A396" s="279"/>
      <c r="B396" s="279"/>
      <c r="C396" s="280"/>
      <c r="D396" s="281"/>
    </row>
    <row r="397">
      <c r="A397" s="279"/>
      <c r="B397" s="279"/>
      <c r="C397" s="280"/>
      <c r="D397" s="281"/>
    </row>
    <row r="398">
      <c r="A398" s="279"/>
      <c r="B398" s="279"/>
      <c r="C398" s="280"/>
      <c r="D398" s="281"/>
    </row>
    <row r="399">
      <c r="A399" s="279"/>
      <c r="B399" s="279"/>
      <c r="C399" s="280"/>
      <c r="D399" s="281"/>
    </row>
    <row r="400">
      <c r="A400" s="279"/>
      <c r="B400" s="279"/>
      <c r="C400" s="280"/>
      <c r="D400" s="281"/>
    </row>
    <row r="401">
      <c r="A401" s="279"/>
      <c r="B401" s="279"/>
      <c r="C401" s="280"/>
      <c r="D401" s="281"/>
    </row>
    <row r="402">
      <c r="A402" s="279"/>
      <c r="B402" s="279"/>
      <c r="C402" s="280"/>
      <c r="D402" s="281"/>
    </row>
    <row r="403">
      <c r="A403" s="279"/>
      <c r="B403" s="279"/>
      <c r="C403" s="280"/>
      <c r="D403" s="281"/>
    </row>
    <row r="404">
      <c r="A404" s="279"/>
      <c r="B404" s="279"/>
      <c r="C404" s="280"/>
      <c r="D404" s="281"/>
    </row>
    <row r="405">
      <c r="A405" s="279"/>
      <c r="B405" s="279"/>
      <c r="C405" s="280"/>
      <c r="D405" s="281"/>
    </row>
    <row r="406">
      <c r="A406" s="279"/>
      <c r="B406" s="279"/>
      <c r="C406" s="280"/>
      <c r="D406" s="281"/>
    </row>
    <row r="407">
      <c r="A407" s="279"/>
      <c r="B407" s="279"/>
      <c r="C407" s="280"/>
      <c r="D407" s="281"/>
    </row>
    <row r="408">
      <c r="A408" s="279"/>
      <c r="B408" s="279"/>
      <c r="C408" s="280"/>
      <c r="D408" s="281"/>
    </row>
    <row r="409">
      <c r="A409" s="279"/>
      <c r="B409" s="279"/>
      <c r="C409" s="280"/>
      <c r="D409" s="281"/>
    </row>
    <row r="410">
      <c r="A410" s="279"/>
      <c r="B410" s="279"/>
      <c r="C410" s="280"/>
      <c r="D410" s="281"/>
    </row>
    <row r="411">
      <c r="A411" s="279"/>
      <c r="B411" s="279"/>
      <c r="C411" s="280"/>
      <c r="D411" s="281"/>
    </row>
    <row r="412">
      <c r="A412" s="279"/>
      <c r="B412" s="279"/>
      <c r="C412" s="280"/>
      <c r="D412" s="281"/>
    </row>
    <row r="413">
      <c r="A413" s="279"/>
      <c r="B413" s="279"/>
      <c r="C413" s="280"/>
      <c r="D413" s="281"/>
    </row>
    <row r="414">
      <c r="A414" s="279"/>
      <c r="B414" s="279"/>
      <c r="C414" s="280"/>
      <c r="D414" s="281"/>
    </row>
    <row r="415">
      <c r="A415" s="279"/>
      <c r="B415" s="279"/>
      <c r="C415" s="280"/>
      <c r="D415" s="281"/>
    </row>
    <row r="416">
      <c r="A416" s="279"/>
      <c r="B416" s="279"/>
      <c r="C416" s="280"/>
      <c r="D416" s="281"/>
    </row>
    <row r="417">
      <c r="A417" s="279"/>
      <c r="B417" s="279"/>
      <c r="C417" s="280"/>
      <c r="D417" s="281"/>
    </row>
    <row r="418">
      <c r="A418" s="279"/>
      <c r="B418" s="279"/>
      <c r="C418" s="280"/>
      <c r="D418" s="281"/>
    </row>
    <row r="419">
      <c r="A419" s="279"/>
      <c r="B419" s="279"/>
      <c r="C419" s="280"/>
      <c r="D419" s="281"/>
    </row>
    <row r="420">
      <c r="A420" s="279"/>
      <c r="B420" s="279"/>
      <c r="C420" s="280"/>
      <c r="D420" s="281"/>
    </row>
    <row r="421">
      <c r="A421" s="279"/>
      <c r="B421" s="279"/>
      <c r="C421" s="280"/>
      <c r="D421" s="281"/>
    </row>
    <row r="422">
      <c r="A422" s="279"/>
      <c r="B422" s="279"/>
      <c r="C422" s="280"/>
      <c r="D422" s="281"/>
    </row>
    <row r="423">
      <c r="A423" s="279"/>
      <c r="B423" s="279"/>
      <c r="C423" s="280"/>
      <c r="D423" s="281"/>
    </row>
    <row r="424">
      <c r="A424" s="279"/>
      <c r="B424" s="279"/>
      <c r="C424" s="280"/>
      <c r="D424" s="281"/>
    </row>
    <row r="425">
      <c r="A425" s="279"/>
      <c r="B425" s="279"/>
      <c r="C425" s="280"/>
      <c r="D425" s="281"/>
    </row>
    <row r="426">
      <c r="A426" s="279"/>
      <c r="B426" s="279"/>
      <c r="C426" s="280"/>
      <c r="D426" s="281"/>
    </row>
    <row r="427">
      <c r="A427" s="279"/>
      <c r="B427" s="279"/>
      <c r="C427" s="280"/>
      <c r="D427" s="281"/>
    </row>
    <row r="428">
      <c r="A428" s="279"/>
      <c r="B428" s="279"/>
      <c r="C428" s="280"/>
      <c r="D428" s="281"/>
    </row>
    <row r="429">
      <c r="A429" s="279"/>
      <c r="B429" s="279"/>
      <c r="C429" s="280"/>
      <c r="D429" s="281"/>
    </row>
    <row r="430">
      <c r="A430" s="279"/>
      <c r="B430" s="279"/>
      <c r="C430" s="280"/>
      <c r="D430" s="281"/>
    </row>
    <row r="431">
      <c r="A431" s="279"/>
      <c r="B431" s="279"/>
      <c r="C431" s="280"/>
      <c r="D431" s="281"/>
    </row>
    <row r="432">
      <c r="A432" s="279"/>
      <c r="B432" s="279"/>
      <c r="C432" s="280"/>
      <c r="D432" s="281"/>
    </row>
    <row r="433">
      <c r="A433" s="279"/>
      <c r="B433" s="279"/>
      <c r="C433" s="280"/>
      <c r="D433" s="281"/>
    </row>
    <row r="434">
      <c r="A434" s="279"/>
      <c r="B434" s="279"/>
      <c r="C434" s="280"/>
      <c r="D434" s="281"/>
    </row>
    <row r="435">
      <c r="A435" s="279"/>
      <c r="B435" s="279"/>
      <c r="C435" s="280"/>
      <c r="D435" s="281"/>
    </row>
    <row r="436">
      <c r="A436" s="279"/>
      <c r="B436" s="279"/>
      <c r="C436" s="280"/>
      <c r="D436" s="281"/>
    </row>
    <row r="437">
      <c r="A437" s="279"/>
      <c r="B437" s="279"/>
      <c r="C437" s="280"/>
      <c r="D437" s="281"/>
    </row>
    <row r="438">
      <c r="A438" s="279"/>
      <c r="B438" s="279"/>
      <c r="C438" s="280"/>
      <c r="D438" s="281"/>
    </row>
    <row r="439">
      <c r="A439" s="279"/>
      <c r="B439" s="279"/>
      <c r="C439" s="280"/>
      <c r="D439" s="281"/>
    </row>
    <row r="440">
      <c r="A440" s="279"/>
      <c r="B440" s="279"/>
      <c r="C440" s="280"/>
      <c r="D440" s="281"/>
    </row>
    <row r="441">
      <c r="A441" s="279"/>
      <c r="B441" s="279"/>
      <c r="C441" s="280"/>
      <c r="D441" s="281"/>
    </row>
    <row r="442">
      <c r="A442" s="279"/>
      <c r="B442" s="279"/>
      <c r="C442" s="280"/>
      <c r="D442" s="281"/>
    </row>
    <row r="443">
      <c r="A443" s="279"/>
      <c r="B443" s="279"/>
      <c r="C443" s="280"/>
      <c r="D443" s="281"/>
    </row>
    <row r="444">
      <c r="A444" s="279"/>
      <c r="B444" s="279"/>
      <c r="C444" s="280"/>
      <c r="D444" s="281"/>
    </row>
    <row r="445">
      <c r="A445" s="279"/>
      <c r="B445" s="279"/>
      <c r="C445" s="280"/>
      <c r="D445" s="281"/>
    </row>
    <row r="446">
      <c r="A446" s="279"/>
      <c r="B446" s="279"/>
      <c r="C446" s="280"/>
      <c r="D446" s="281"/>
    </row>
    <row r="447">
      <c r="A447" s="279"/>
      <c r="B447" s="279"/>
      <c r="C447" s="280"/>
      <c r="D447" s="281"/>
    </row>
    <row r="448">
      <c r="A448" s="279"/>
      <c r="B448" s="279"/>
      <c r="C448" s="280"/>
      <c r="D448" s="281"/>
    </row>
    <row r="449">
      <c r="A449" s="279"/>
      <c r="B449" s="279"/>
      <c r="C449" s="280"/>
      <c r="D449" s="281"/>
    </row>
    <row r="450">
      <c r="A450" s="279"/>
      <c r="B450" s="279"/>
      <c r="C450" s="280"/>
      <c r="D450" s="281"/>
    </row>
    <row r="451">
      <c r="A451" s="279"/>
      <c r="B451" s="279"/>
      <c r="C451" s="280"/>
      <c r="D451" s="281"/>
    </row>
    <row r="452">
      <c r="A452" s="279"/>
      <c r="B452" s="279"/>
      <c r="C452" s="280"/>
      <c r="D452" s="281"/>
    </row>
    <row r="453">
      <c r="A453" s="279"/>
      <c r="B453" s="279"/>
      <c r="C453" s="280"/>
      <c r="D453" s="281"/>
    </row>
    <row r="454">
      <c r="A454" s="279"/>
      <c r="B454" s="279"/>
      <c r="C454" s="280"/>
      <c r="D454" s="281"/>
    </row>
    <row r="455">
      <c r="A455" s="279"/>
      <c r="B455" s="279"/>
      <c r="C455" s="280"/>
      <c r="D455" s="281"/>
    </row>
    <row r="456">
      <c r="A456" s="279"/>
      <c r="B456" s="279"/>
      <c r="C456" s="280"/>
      <c r="D456" s="281"/>
    </row>
    <row r="457">
      <c r="A457" s="279"/>
      <c r="B457" s="279"/>
      <c r="C457" s="280"/>
      <c r="D457" s="281"/>
    </row>
    <row r="458">
      <c r="A458" s="279"/>
      <c r="B458" s="279"/>
      <c r="C458" s="280"/>
      <c r="D458" s="281"/>
    </row>
    <row r="459">
      <c r="A459" s="279"/>
      <c r="B459" s="279"/>
      <c r="C459" s="280"/>
      <c r="D459" s="281"/>
    </row>
    <row r="460">
      <c r="A460" s="279"/>
      <c r="B460" s="279"/>
      <c r="C460" s="280"/>
      <c r="D460" s="281"/>
    </row>
    <row r="461">
      <c r="A461" s="279"/>
      <c r="B461" s="279"/>
      <c r="C461" s="280"/>
      <c r="D461" s="281"/>
    </row>
    <row r="462">
      <c r="A462" s="279"/>
      <c r="B462" s="279"/>
      <c r="C462" s="280"/>
      <c r="D462" s="281"/>
    </row>
    <row r="463">
      <c r="A463" s="279"/>
      <c r="B463" s="279"/>
      <c r="C463" s="280"/>
      <c r="D463" s="281"/>
    </row>
    <row r="464">
      <c r="A464" s="279"/>
      <c r="B464" s="279"/>
      <c r="C464" s="280"/>
      <c r="D464" s="281"/>
    </row>
    <row r="465">
      <c r="A465" s="279"/>
      <c r="B465" s="279"/>
      <c r="C465" s="280"/>
      <c r="D465" s="281"/>
    </row>
    <row r="466">
      <c r="A466" s="279"/>
      <c r="B466" s="279"/>
      <c r="C466" s="280"/>
      <c r="D466" s="281"/>
    </row>
    <row r="467">
      <c r="A467" s="279"/>
      <c r="B467" s="279"/>
      <c r="C467" s="280"/>
      <c r="D467" s="281"/>
    </row>
    <row r="468">
      <c r="A468" s="279"/>
      <c r="B468" s="279"/>
      <c r="C468" s="280"/>
      <c r="D468" s="281"/>
    </row>
    <row r="469">
      <c r="A469" s="279"/>
      <c r="B469" s="279"/>
      <c r="C469" s="280"/>
      <c r="D469" s="281"/>
    </row>
    <row r="470">
      <c r="A470" s="279"/>
      <c r="B470" s="279"/>
      <c r="C470" s="280"/>
      <c r="D470" s="281"/>
    </row>
    <row r="471">
      <c r="A471" s="279"/>
      <c r="B471" s="279"/>
      <c r="C471" s="280"/>
      <c r="D471" s="281"/>
    </row>
    <row r="472">
      <c r="A472" s="279"/>
      <c r="B472" s="279"/>
      <c r="C472" s="280"/>
      <c r="D472" s="281"/>
    </row>
    <row r="473">
      <c r="A473" s="279"/>
      <c r="B473" s="279"/>
      <c r="C473" s="280"/>
      <c r="D473" s="281"/>
    </row>
    <row r="474">
      <c r="A474" s="279"/>
      <c r="B474" s="279"/>
      <c r="C474" s="280"/>
      <c r="D474" s="281"/>
    </row>
    <row r="475">
      <c r="A475" s="279"/>
      <c r="B475" s="279"/>
      <c r="C475" s="280"/>
      <c r="D475" s="281"/>
    </row>
    <row r="476">
      <c r="A476" s="279"/>
      <c r="B476" s="279"/>
      <c r="C476" s="280"/>
      <c r="D476" s="281"/>
    </row>
    <row r="477">
      <c r="A477" s="279"/>
      <c r="B477" s="279"/>
      <c r="C477" s="280"/>
      <c r="D477" s="281"/>
    </row>
    <row r="478">
      <c r="A478" s="279"/>
      <c r="B478" s="279"/>
      <c r="C478" s="280"/>
      <c r="D478" s="281"/>
    </row>
    <row r="479">
      <c r="A479" s="279"/>
      <c r="B479" s="279"/>
      <c r="C479" s="280"/>
      <c r="D479" s="281"/>
    </row>
    <row r="480">
      <c r="A480" s="279"/>
      <c r="B480" s="279"/>
      <c r="C480" s="280"/>
      <c r="D480" s="281"/>
    </row>
    <row r="481">
      <c r="A481" s="279"/>
      <c r="B481" s="279"/>
      <c r="C481" s="280"/>
      <c r="D481" s="281"/>
    </row>
    <row r="482">
      <c r="A482" s="279"/>
      <c r="B482" s="279"/>
      <c r="C482" s="280"/>
      <c r="D482" s="281"/>
    </row>
    <row r="483">
      <c r="A483" s="279"/>
      <c r="B483" s="279"/>
      <c r="C483" s="280"/>
      <c r="D483" s="281"/>
    </row>
    <row r="484">
      <c r="A484" s="279"/>
      <c r="B484" s="279"/>
      <c r="C484" s="280"/>
      <c r="D484" s="281"/>
    </row>
    <row r="485">
      <c r="A485" s="279"/>
      <c r="B485" s="279"/>
      <c r="C485" s="280"/>
      <c r="D485" s="281"/>
    </row>
    <row r="486">
      <c r="A486" s="279"/>
      <c r="B486" s="279"/>
      <c r="C486" s="280"/>
      <c r="D486" s="281"/>
    </row>
    <row r="487">
      <c r="A487" s="279"/>
      <c r="B487" s="279"/>
      <c r="C487" s="280"/>
      <c r="D487" s="281"/>
    </row>
    <row r="488">
      <c r="A488" s="279"/>
      <c r="B488" s="279"/>
      <c r="C488" s="280"/>
      <c r="D488" s="281"/>
    </row>
    <row r="489">
      <c r="A489" s="279"/>
      <c r="B489" s="279"/>
      <c r="C489" s="280"/>
      <c r="D489" s="281"/>
    </row>
    <row r="490">
      <c r="A490" s="279"/>
      <c r="B490" s="279"/>
      <c r="C490" s="280"/>
      <c r="D490" s="281"/>
    </row>
    <row r="491">
      <c r="A491" s="279"/>
      <c r="B491" s="279"/>
      <c r="C491" s="280"/>
      <c r="D491" s="281"/>
    </row>
    <row r="492">
      <c r="A492" s="279"/>
      <c r="B492" s="279"/>
      <c r="C492" s="280"/>
      <c r="D492" s="281"/>
    </row>
    <row r="493">
      <c r="A493" s="279"/>
      <c r="B493" s="279"/>
      <c r="C493" s="280"/>
      <c r="D493" s="281"/>
    </row>
    <row r="494">
      <c r="A494" s="279"/>
      <c r="B494" s="279"/>
      <c r="C494" s="280"/>
      <c r="D494" s="281"/>
    </row>
    <row r="495">
      <c r="A495" s="279"/>
      <c r="B495" s="279"/>
      <c r="C495" s="280"/>
      <c r="D495" s="281"/>
    </row>
    <row r="496">
      <c r="A496" s="279"/>
      <c r="B496" s="279"/>
      <c r="C496" s="280"/>
      <c r="D496" s="281"/>
    </row>
    <row r="497">
      <c r="A497" s="279"/>
      <c r="B497" s="279"/>
      <c r="C497" s="280"/>
      <c r="D497" s="281"/>
    </row>
    <row r="498">
      <c r="A498" s="279"/>
      <c r="B498" s="279"/>
      <c r="C498" s="280"/>
      <c r="D498" s="281"/>
    </row>
    <row r="499">
      <c r="A499" s="279"/>
      <c r="B499" s="279"/>
      <c r="C499" s="280"/>
      <c r="D499" s="281"/>
    </row>
    <row r="500">
      <c r="A500" s="279"/>
      <c r="B500" s="279"/>
      <c r="C500" s="280"/>
      <c r="D500" s="281"/>
    </row>
    <row r="501">
      <c r="A501" s="279"/>
      <c r="B501" s="279"/>
      <c r="C501" s="280"/>
      <c r="D501" s="281"/>
    </row>
    <row r="502">
      <c r="A502" s="279"/>
      <c r="B502" s="279"/>
      <c r="C502" s="280"/>
      <c r="D502" s="281"/>
    </row>
    <row r="503">
      <c r="A503" s="279"/>
      <c r="B503" s="279"/>
      <c r="C503" s="280"/>
      <c r="D503" s="281"/>
    </row>
    <row r="504">
      <c r="A504" s="279"/>
      <c r="B504" s="279"/>
      <c r="C504" s="280"/>
      <c r="D504" s="281"/>
    </row>
    <row r="505">
      <c r="A505" s="279"/>
      <c r="B505" s="279"/>
      <c r="C505" s="280"/>
      <c r="D505" s="281"/>
    </row>
    <row r="506">
      <c r="A506" s="279"/>
      <c r="B506" s="279"/>
      <c r="C506" s="280"/>
      <c r="D506" s="281"/>
    </row>
    <row r="507">
      <c r="A507" s="279"/>
      <c r="B507" s="279"/>
      <c r="C507" s="280"/>
      <c r="D507" s="281"/>
    </row>
    <row r="508">
      <c r="A508" s="279"/>
      <c r="B508" s="279"/>
      <c r="C508" s="280"/>
      <c r="D508" s="281"/>
    </row>
    <row r="509">
      <c r="A509" s="279"/>
      <c r="B509" s="279"/>
      <c r="C509" s="280"/>
      <c r="D509" s="281"/>
    </row>
    <row r="510">
      <c r="A510" s="279"/>
      <c r="B510" s="279"/>
      <c r="C510" s="280"/>
      <c r="D510" s="281"/>
    </row>
    <row r="511">
      <c r="A511" s="279"/>
      <c r="B511" s="279"/>
      <c r="C511" s="280"/>
      <c r="D511" s="281"/>
    </row>
    <row r="512">
      <c r="A512" s="279"/>
      <c r="B512" s="279"/>
      <c r="C512" s="280"/>
      <c r="D512" s="281"/>
    </row>
    <row r="513">
      <c r="A513" s="279"/>
      <c r="B513" s="279"/>
      <c r="C513" s="280"/>
      <c r="D513" s="281"/>
    </row>
    <row r="514">
      <c r="A514" s="279"/>
      <c r="B514" s="279"/>
      <c r="C514" s="280"/>
      <c r="D514" s="281"/>
    </row>
    <row r="515">
      <c r="A515" s="279"/>
      <c r="B515" s="279"/>
      <c r="C515" s="280"/>
      <c r="D515" s="281"/>
    </row>
    <row r="516">
      <c r="A516" s="279"/>
      <c r="B516" s="279"/>
      <c r="C516" s="280"/>
      <c r="D516" s="281"/>
    </row>
    <row r="517">
      <c r="A517" s="279"/>
      <c r="B517" s="279"/>
      <c r="C517" s="280"/>
      <c r="D517" s="281"/>
    </row>
    <row r="518">
      <c r="A518" s="279"/>
      <c r="B518" s="279"/>
      <c r="C518" s="280"/>
      <c r="D518" s="281"/>
    </row>
    <row r="519">
      <c r="A519" s="279"/>
      <c r="B519" s="279"/>
      <c r="C519" s="280"/>
      <c r="D519" s="281"/>
    </row>
    <row r="520">
      <c r="A520" s="279"/>
      <c r="B520" s="279"/>
      <c r="C520" s="280"/>
      <c r="D520" s="281"/>
    </row>
    <row r="521">
      <c r="A521" s="279"/>
      <c r="B521" s="279"/>
      <c r="C521" s="280"/>
      <c r="D521" s="281"/>
    </row>
    <row r="522">
      <c r="A522" s="279"/>
      <c r="B522" s="279"/>
      <c r="C522" s="280"/>
      <c r="D522" s="281"/>
    </row>
    <row r="523">
      <c r="A523" s="279"/>
      <c r="B523" s="279"/>
      <c r="C523" s="280"/>
      <c r="D523" s="281"/>
    </row>
    <row r="524">
      <c r="A524" s="279"/>
      <c r="B524" s="279"/>
      <c r="C524" s="280"/>
      <c r="D524" s="281"/>
    </row>
    <row r="525">
      <c r="A525" s="279"/>
      <c r="B525" s="279"/>
      <c r="C525" s="280"/>
      <c r="D525" s="281"/>
    </row>
    <row r="526">
      <c r="A526" s="279"/>
      <c r="B526" s="279"/>
      <c r="C526" s="280"/>
      <c r="D526" s="281"/>
    </row>
    <row r="527">
      <c r="A527" s="279"/>
      <c r="B527" s="279"/>
      <c r="C527" s="280"/>
      <c r="D527" s="281"/>
    </row>
    <row r="528">
      <c r="A528" s="279"/>
      <c r="B528" s="279"/>
      <c r="C528" s="280"/>
      <c r="D528" s="281"/>
    </row>
    <row r="529">
      <c r="A529" s="279"/>
      <c r="B529" s="279"/>
      <c r="C529" s="280"/>
      <c r="D529" s="281"/>
    </row>
    <row r="530">
      <c r="A530" s="279"/>
      <c r="B530" s="279"/>
      <c r="C530" s="280"/>
      <c r="D530" s="281"/>
    </row>
    <row r="531">
      <c r="A531" s="279"/>
      <c r="B531" s="279"/>
      <c r="C531" s="280"/>
      <c r="D531" s="281"/>
    </row>
    <row r="532">
      <c r="A532" s="279"/>
      <c r="B532" s="279"/>
      <c r="C532" s="280"/>
      <c r="D532" s="281"/>
    </row>
    <row r="533">
      <c r="A533" s="279"/>
      <c r="B533" s="279"/>
      <c r="C533" s="280"/>
      <c r="D533" s="281"/>
    </row>
    <row r="534">
      <c r="A534" s="279"/>
      <c r="B534" s="279"/>
      <c r="C534" s="280"/>
      <c r="D534" s="281"/>
    </row>
    <row r="535">
      <c r="A535" s="279"/>
      <c r="B535" s="279"/>
      <c r="C535" s="280"/>
      <c r="D535" s="281"/>
    </row>
    <row r="536">
      <c r="A536" s="279"/>
      <c r="B536" s="279"/>
      <c r="C536" s="280"/>
      <c r="D536" s="281"/>
    </row>
    <row r="537">
      <c r="A537" s="279"/>
      <c r="B537" s="279"/>
      <c r="C537" s="280"/>
      <c r="D537" s="281"/>
    </row>
    <row r="538">
      <c r="A538" s="279"/>
      <c r="B538" s="279"/>
      <c r="C538" s="280"/>
      <c r="D538" s="281"/>
    </row>
    <row r="539">
      <c r="A539" s="279"/>
      <c r="B539" s="279"/>
      <c r="C539" s="280"/>
      <c r="D539" s="281"/>
    </row>
    <row r="540">
      <c r="A540" s="279"/>
      <c r="B540" s="279"/>
      <c r="C540" s="280"/>
      <c r="D540" s="281"/>
    </row>
    <row r="541">
      <c r="A541" s="279"/>
      <c r="B541" s="279"/>
      <c r="C541" s="280"/>
      <c r="D541" s="281"/>
    </row>
    <row r="542">
      <c r="A542" s="279"/>
      <c r="B542" s="279"/>
      <c r="C542" s="280"/>
      <c r="D542" s="281"/>
    </row>
    <row r="543">
      <c r="A543" s="279"/>
      <c r="B543" s="279"/>
      <c r="C543" s="280"/>
      <c r="D543" s="281"/>
    </row>
    <row r="544">
      <c r="A544" s="279"/>
      <c r="B544" s="279"/>
      <c r="C544" s="280"/>
      <c r="D544" s="281"/>
    </row>
    <row r="545">
      <c r="A545" s="279"/>
      <c r="B545" s="279"/>
      <c r="C545" s="280"/>
      <c r="D545" s="281"/>
    </row>
    <row r="546">
      <c r="A546" s="279"/>
      <c r="B546" s="279"/>
      <c r="C546" s="280"/>
      <c r="D546" s="281"/>
    </row>
    <row r="547">
      <c r="A547" s="279"/>
      <c r="B547" s="279"/>
      <c r="C547" s="280"/>
      <c r="D547" s="281"/>
    </row>
    <row r="548">
      <c r="A548" s="279"/>
      <c r="B548" s="279"/>
      <c r="C548" s="280"/>
      <c r="D548" s="281"/>
    </row>
    <row r="549">
      <c r="A549" s="279"/>
      <c r="B549" s="279"/>
      <c r="C549" s="280"/>
      <c r="D549" s="281"/>
    </row>
    <row r="550">
      <c r="A550" s="279"/>
      <c r="B550" s="279"/>
      <c r="C550" s="280"/>
      <c r="D550" s="281"/>
    </row>
    <row r="551">
      <c r="A551" s="279"/>
      <c r="B551" s="279"/>
      <c r="C551" s="280"/>
      <c r="D551" s="281"/>
    </row>
    <row r="552">
      <c r="A552" s="279"/>
      <c r="B552" s="279"/>
      <c r="C552" s="280"/>
      <c r="D552" s="281"/>
    </row>
    <row r="553">
      <c r="A553" s="279"/>
      <c r="B553" s="279"/>
      <c r="C553" s="280"/>
      <c r="D553" s="281"/>
    </row>
    <row r="554">
      <c r="A554" s="279"/>
      <c r="B554" s="279"/>
      <c r="C554" s="280"/>
      <c r="D554" s="281"/>
    </row>
    <row r="555">
      <c r="A555" s="279"/>
      <c r="B555" s="279"/>
      <c r="C555" s="280"/>
      <c r="D555" s="281"/>
    </row>
    <row r="556">
      <c r="A556" s="279"/>
      <c r="B556" s="279"/>
      <c r="C556" s="280"/>
      <c r="D556" s="281"/>
    </row>
    <row r="557">
      <c r="A557" s="279"/>
      <c r="B557" s="279"/>
      <c r="C557" s="280"/>
      <c r="D557" s="281"/>
    </row>
    <row r="558">
      <c r="A558" s="279"/>
      <c r="B558" s="279"/>
      <c r="C558" s="280"/>
      <c r="D558" s="281"/>
    </row>
    <row r="559">
      <c r="A559" s="279"/>
      <c r="B559" s="279"/>
      <c r="C559" s="280"/>
      <c r="D559" s="281"/>
    </row>
    <row r="560">
      <c r="A560" s="279"/>
      <c r="B560" s="279"/>
      <c r="C560" s="280"/>
      <c r="D560" s="281"/>
    </row>
    <row r="561">
      <c r="A561" s="279"/>
      <c r="B561" s="279"/>
      <c r="C561" s="280"/>
      <c r="D561" s="281"/>
    </row>
    <row r="562">
      <c r="A562" s="279"/>
      <c r="B562" s="279"/>
      <c r="C562" s="280"/>
      <c r="D562" s="281"/>
    </row>
    <row r="563">
      <c r="A563" s="279"/>
      <c r="B563" s="279"/>
      <c r="C563" s="280"/>
      <c r="D563" s="281"/>
    </row>
    <row r="564">
      <c r="A564" s="279"/>
      <c r="B564" s="279"/>
      <c r="C564" s="280"/>
      <c r="D564" s="281"/>
    </row>
    <row r="565">
      <c r="A565" s="279"/>
      <c r="B565" s="279"/>
      <c r="C565" s="280"/>
      <c r="D565" s="281"/>
    </row>
    <row r="566">
      <c r="A566" s="279"/>
      <c r="B566" s="279"/>
      <c r="C566" s="280"/>
      <c r="D566" s="281"/>
    </row>
    <row r="567">
      <c r="A567" s="279"/>
      <c r="B567" s="279"/>
      <c r="C567" s="280"/>
      <c r="D567" s="281"/>
    </row>
    <row r="568">
      <c r="A568" s="279"/>
      <c r="B568" s="279"/>
      <c r="C568" s="280"/>
      <c r="D568" s="281"/>
    </row>
    <row r="569">
      <c r="A569" s="279"/>
      <c r="B569" s="279"/>
      <c r="C569" s="280"/>
      <c r="D569" s="281"/>
    </row>
    <row r="570">
      <c r="A570" s="279"/>
      <c r="B570" s="279"/>
      <c r="C570" s="280"/>
      <c r="D570" s="281"/>
    </row>
    <row r="571">
      <c r="A571" s="279"/>
      <c r="B571" s="279"/>
      <c r="C571" s="280"/>
      <c r="D571" s="281"/>
    </row>
    <row r="572">
      <c r="A572" s="279"/>
      <c r="B572" s="279"/>
      <c r="C572" s="280"/>
      <c r="D572" s="281"/>
    </row>
    <row r="573">
      <c r="A573" s="279"/>
      <c r="B573" s="279"/>
      <c r="C573" s="280"/>
      <c r="D573" s="281"/>
    </row>
    <row r="574">
      <c r="A574" s="279"/>
      <c r="B574" s="279"/>
      <c r="C574" s="280"/>
      <c r="D574" s="281"/>
    </row>
    <row r="575">
      <c r="A575" s="279"/>
      <c r="B575" s="279"/>
      <c r="C575" s="280"/>
      <c r="D575" s="281"/>
    </row>
    <row r="576">
      <c r="A576" s="279"/>
      <c r="B576" s="279"/>
      <c r="C576" s="280"/>
      <c r="D576" s="281"/>
    </row>
    <row r="577">
      <c r="A577" s="279"/>
      <c r="B577" s="279"/>
      <c r="C577" s="280"/>
      <c r="D577" s="281"/>
    </row>
    <row r="578">
      <c r="A578" s="279"/>
      <c r="B578" s="279"/>
      <c r="C578" s="280"/>
      <c r="D578" s="281"/>
    </row>
    <row r="579">
      <c r="A579" s="279"/>
      <c r="B579" s="279"/>
      <c r="C579" s="280"/>
      <c r="D579" s="281"/>
    </row>
    <row r="580">
      <c r="A580" s="279"/>
      <c r="B580" s="279"/>
      <c r="C580" s="280"/>
      <c r="D580" s="281"/>
    </row>
    <row r="581">
      <c r="A581" s="279"/>
      <c r="B581" s="279"/>
      <c r="C581" s="280"/>
      <c r="D581" s="281"/>
    </row>
    <row r="582">
      <c r="A582" s="279"/>
      <c r="B582" s="279"/>
      <c r="C582" s="280"/>
      <c r="D582" s="281"/>
    </row>
    <row r="583">
      <c r="A583" s="279"/>
      <c r="B583" s="279"/>
      <c r="C583" s="280"/>
      <c r="D583" s="281"/>
    </row>
    <row r="584">
      <c r="A584" s="279"/>
      <c r="B584" s="279"/>
      <c r="C584" s="280"/>
      <c r="D584" s="281"/>
    </row>
    <row r="585">
      <c r="A585" s="279"/>
      <c r="B585" s="279"/>
      <c r="C585" s="280"/>
      <c r="D585" s="281"/>
    </row>
    <row r="586">
      <c r="A586" s="279"/>
      <c r="B586" s="279"/>
      <c r="C586" s="280"/>
      <c r="D586" s="281"/>
    </row>
    <row r="587">
      <c r="A587" s="279"/>
      <c r="B587" s="279"/>
      <c r="C587" s="280"/>
      <c r="D587" s="281"/>
    </row>
    <row r="588">
      <c r="A588" s="279"/>
      <c r="B588" s="279"/>
      <c r="C588" s="280"/>
      <c r="D588" s="281"/>
    </row>
    <row r="589">
      <c r="A589" s="279"/>
      <c r="B589" s="279"/>
      <c r="C589" s="280"/>
      <c r="D589" s="281"/>
    </row>
    <row r="590">
      <c r="A590" s="279"/>
      <c r="B590" s="279"/>
      <c r="C590" s="280"/>
      <c r="D590" s="281"/>
    </row>
    <row r="591">
      <c r="A591" s="279"/>
      <c r="B591" s="279"/>
      <c r="C591" s="280"/>
      <c r="D591" s="281"/>
    </row>
    <row r="592">
      <c r="A592" s="279"/>
      <c r="B592" s="279"/>
      <c r="C592" s="280"/>
      <c r="D592" s="281"/>
    </row>
    <row r="593">
      <c r="A593" s="279"/>
      <c r="B593" s="279"/>
      <c r="C593" s="280"/>
      <c r="D593" s="281"/>
    </row>
    <row r="594">
      <c r="A594" s="279"/>
      <c r="B594" s="279"/>
      <c r="C594" s="280"/>
      <c r="D594" s="281"/>
    </row>
    <row r="595">
      <c r="A595" s="279"/>
      <c r="B595" s="279"/>
      <c r="C595" s="280"/>
      <c r="D595" s="281"/>
    </row>
    <row r="596">
      <c r="A596" s="279"/>
      <c r="B596" s="279"/>
      <c r="C596" s="280"/>
      <c r="D596" s="281"/>
    </row>
    <row r="597">
      <c r="A597" s="279"/>
      <c r="B597" s="279"/>
      <c r="C597" s="280"/>
      <c r="D597" s="281"/>
    </row>
    <row r="598">
      <c r="A598" s="279"/>
      <c r="B598" s="279"/>
      <c r="C598" s="280"/>
      <c r="D598" s="281"/>
    </row>
    <row r="599">
      <c r="A599" s="279"/>
      <c r="B599" s="279"/>
      <c r="C599" s="280"/>
      <c r="D599" s="281"/>
    </row>
    <row r="600">
      <c r="A600" s="279"/>
      <c r="B600" s="279"/>
      <c r="C600" s="280"/>
      <c r="D600" s="281"/>
    </row>
    <row r="601">
      <c r="A601" s="279"/>
      <c r="B601" s="279"/>
      <c r="C601" s="280"/>
      <c r="D601" s="281"/>
    </row>
    <row r="602">
      <c r="A602" s="279"/>
      <c r="B602" s="279"/>
      <c r="C602" s="280"/>
      <c r="D602" s="281"/>
    </row>
    <row r="603">
      <c r="A603" s="279"/>
      <c r="B603" s="279"/>
      <c r="C603" s="280"/>
      <c r="D603" s="281"/>
    </row>
    <row r="604">
      <c r="A604" s="279"/>
      <c r="B604" s="279"/>
      <c r="C604" s="280"/>
      <c r="D604" s="281"/>
    </row>
    <row r="605">
      <c r="A605" s="279"/>
      <c r="B605" s="279"/>
      <c r="C605" s="280"/>
      <c r="D605" s="281"/>
    </row>
    <row r="606">
      <c r="A606" s="279"/>
      <c r="B606" s="279"/>
      <c r="C606" s="280"/>
      <c r="D606" s="281"/>
    </row>
    <row r="607">
      <c r="A607" s="279"/>
      <c r="B607" s="279"/>
      <c r="C607" s="280"/>
      <c r="D607" s="281"/>
    </row>
    <row r="608">
      <c r="A608" s="279"/>
      <c r="B608" s="279"/>
      <c r="C608" s="280"/>
      <c r="D608" s="281"/>
    </row>
    <row r="609">
      <c r="A609" s="279"/>
      <c r="B609" s="279"/>
      <c r="C609" s="280"/>
      <c r="D609" s="281"/>
    </row>
    <row r="610">
      <c r="A610" s="279"/>
      <c r="B610" s="279"/>
      <c r="C610" s="280"/>
      <c r="D610" s="281"/>
    </row>
    <row r="611">
      <c r="A611" s="279"/>
      <c r="B611" s="279"/>
      <c r="C611" s="280"/>
      <c r="D611" s="281"/>
    </row>
    <row r="612">
      <c r="A612" s="279"/>
      <c r="B612" s="279"/>
      <c r="C612" s="280"/>
      <c r="D612" s="281"/>
    </row>
    <row r="613">
      <c r="A613" s="279"/>
      <c r="B613" s="279"/>
      <c r="C613" s="280"/>
      <c r="D613" s="281"/>
    </row>
    <row r="614">
      <c r="A614" s="279"/>
      <c r="B614" s="279"/>
      <c r="C614" s="280"/>
      <c r="D614" s="281"/>
    </row>
    <row r="615">
      <c r="A615" s="279"/>
      <c r="B615" s="279"/>
      <c r="C615" s="280"/>
      <c r="D615" s="281"/>
    </row>
    <row r="616">
      <c r="A616" s="279"/>
      <c r="B616" s="279"/>
      <c r="C616" s="280"/>
      <c r="D616" s="281"/>
    </row>
    <row r="617">
      <c r="A617" s="279"/>
      <c r="B617" s="279"/>
      <c r="C617" s="280"/>
      <c r="D617" s="281"/>
    </row>
    <row r="618">
      <c r="A618" s="279"/>
      <c r="B618" s="279"/>
      <c r="C618" s="280"/>
      <c r="D618" s="281"/>
    </row>
    <row r="619">
      <c r="A619" s="279"/>
      <c r="B619" s="279"/>
      <c r="C619" s="280"/>
      <c r="D619" s="281"/>
    </row>
    <row r="620">
      <c r="A620" s="279"/>
      <c r="B620" s="279"/>
      <c r="C620" s="280"/>
      <c r="D620" s="281"/>
    </row>
    <row r="621">
      <c r="A621" s="279"/>
      <c r="B621" s="279"/>
      <c r="C621" s="280"/>
      <c r="D621" s="281"/>
    </row>
    <row r="622">
      <c r="A622" s="279"/>
      <c r="B622" s="279"/>
      <c r="C622" s="280"/>
      <c r="D622" s="281"/>
    </row>
    <row r="623">
      <c r="A623" s="279"/>
      <c r="B623" s="279"/>
      <c r="C623" s="280"/>
      <c r="D623" s="281"/>
    </row>
    <row r="624">
      <c r="A624" s="279"/>
      <c r="B624" s="279"/>
      <c r="C624" s="280"/>
      <c r="D624" s="281"/>
    </row>
    <row r="625">
      <c r="A625" s="279"/>
      <c r="B625" s="279"/>
      <c r="C625" s="280"/>
      <c r="D625" s="281"/>
    </row>
    <row r="626">
      <c r="A626" s="279"/>
      <c r="B626" s="279"/>
      <c r="C626" s="280"/>
      <c r="D626" s="281"/>
    </row>
    <row r="627">
      <c r="A627" s="279"/>
      <c r="B627" s="279"/>
      <c r="C627" s="280"/>
      <c r="D627" s="281"/>
    </row>
    <row r="628">
      <c r="A628" s="279"/>
      <c r="B628" s="279"/>
      <c r="C628" s="280"/>
      <c r="D628" s="281"/>
    </row>
    <row r="629">
      <c r="A629" s="279"/>
      <c r="B629" s="279"/>
      <c r="C629" s="280"/>
      <c r="D629" s="281"/>
    </row>
    <row r="630">
      <c r="A630" s="279"/>
      <c r="B630" s="279"/>
      <c r="C630" s="280"/>
      <c r="D630" s="281"/>
    </row>
    <row r="631">
      <c r="A631" s="279"/>
      <c r="B631" s="279"/>
      <c r="C631" s="280"/>
      <c r="D631" s="281"/>
    </row>
    <row r="632">
      <c r="A632" s="279"/>
      <c r="B632" s="279"/>
      <c r="C632" s="280"/>
      <c r="D632" s="281"/>
    </row>
    <row r="633">
      <c r="A633" s="279"/>
      <c r="B633" s="279"/>
      <c r="C633" s="280"/>
      <c r="D633" s="281"/>
    </row>
    <row r="634">
      <c r="A634" s="279"/>
      <c r="B634" s="279"/>
      <c r="C634" s="280"/>
      <c r="D634" s="281"/>
    </row>
    <row r="635">
      <c r="A635" s="279"/>
      <c r="B635" s="279"/>
      <c r="C635" s="280"/>
      <c r="D635" s="281"/>
    </row>
    <row r="636">
      <c r="A636" s="279"/>
      <c r="B636" s="279"/>
      <c r="C636" s="280"/>
      <c r="D636" s="281"/>
    </row>
    <row r="637">
      <c r="A637" s="279"/>
      <c r="B637" s="279"/>
      <c r="C637" s="280"/>
      <c r="D637" s="281"/>
    </row>
    <row r="638">
      <c r="A638" s="279"/>
      <c r="B638" s="279"/>
      <c r="C638" s="280"/>
      <c r="D638" s="281"/>
    </row>
    <row r="639">
      <c r="A639" s="279"/>
      <c r="B639" s="279"/>
      <c r="C639" s="280"/>
      <c r="D639" s="281"/>
    </row>
    <row r="640">
      <c r="A640" s="279"/>
      <c r="B640" s="279"/>
      <c r="C640" s="280"/>
      <c r="D640" s="281"/>
    </row>
    <row r="641">
      <c r="A641" s="279"/>
      <c r="B641" s="279"/>
      <c r="C641" s="280"/>
      <c r="D641" s="281"/>
    </row>
    <row r="642">
      <c r="A642" s="279"/>
      <c r="B642" s="279"/>
      <c r="C642" s="280"/>
      <c r="D642" s="281"/>
    </row>
    <row r="643">
      <c r="A643" s="279"/>
      <c r="B643" s="279"/>
      <c r="C643" s="280"/>
      <c r="D643" s="281"/>
    </row>
    <row r="644">
      <c r="A644" s="279"/>
      <c r="B644" s="279"/>
      <c r="C644" s="280"/>
      <c r="D644" s="281"/>
    </row>
    <row r="645">
      <c r="A645" s="279"/>
      <c r="B645" s="279"/>
      <c r="C645" s="280"/>
      <c r="D645" s="281"/>
    </row>
    <row r="646">
      <c r="A646" s="279"/>
      <c r="B646" s="279"/>
      <c r="C646" s="280"/>
      <c r="D646" s="281"/>
    </row>
    <row r="647">
      <c r="A647" s="279"/>
      <c r="B647" s="279"/>
      <c r="C647" s="280"/>
      <c r="D647" s="281"/>
    </row>
    <row r="648">
      <c r="A648" s="279"/>
      <c r="B648" s="279"/>
      <c r="C648" s="280"/>
      <c r="D648" s="281"/>
    </row>
    <row r="649">
      <c r="A649" s="279"/>
      <c r="B649" s="279"/>
      <c r="C649" s="280"/>
      <c r="D649" s="281"/>
    </row>
    <row r="650">
      <c r="A650" s="279"/>
      <c r="B650" s="279"/>
      <c r="C650" s="280"/>
      <c r="D650" s="281"/>
    </row>
    <row r="651">
      <c r="A651" s="279"/>
      <c r="B651" s="279"/>
      <c r="C651" s="280"/>
      <c r="D651" s="281"/>
    </row>
    <row r="652">
      <c r="A652" s="279"/>
      <c r="B652" s="279"/>
      <c r="C652" s="280"/>
      <c r="D652" s="281"/>
    </row>
    <row r="653">
      <c r="A653" s="279"/>
      <c r="B653" s="279"/>
      <c r="C653" s="280"/>
      <c r="D653" s="281"/>
    </row>
    <row r="654">
      <c r="A654" s="279"/>
      <c r="B654" s="279"/>
      <c r="C654" s="280"/>
      <c r="D654" s="281"/>
    </row>
    <row r="655">
      <c r="A655" s="279"/>
      <c r="B655" s="279"/>
      <c r="C655" s="280"/>
      <c r="D655" s="281"/>
    </row>
    <row r="656">
      <c r="A656" s="279"/>
      <c r="B656" s="279"/>
      <c r="C656" s="280"/>
      <c r="D656" s="281"/>
    </row>
    <row r="657">
      <c r="A657" s="279"/>
      <c r="B657" s="279"/>
      <c r="C657" s="280"/>
      <c r="D657" s="281"/>
    </row>
    <row r="658">
      <c r="A658" s="279"/>
      <c r="B658" s="279"/>
      <c r="C658" s="280"/>
      <c r="D658" s="281"/>
    </row>
    <row r="659">
      <c r="A659" s="279"/>
      <c r="B659" s="279"/>
      <c r="C659" s="280"/>
      <c r="D659" s="281"/>
    </row>
    <row r="660">
      <c r="A660" s="279"/>
      <c r="B660" s="279"/>
      <c r="C660" s="280"/>
      <c r="D660" s="281"/>
    </row>
    <row r="661">
      <c r="A661" s="279"/>
      <c r="B661" s="279"/>
      <c r="C661" s="280"/>
      <c r="D661" s="281"/>
    </row>
    <row r="662">
      <c r="A662" s="279"/>
      <c r="B662" s="279"/>
      <c r="C662" s="280"/>
      <c r="D662" s="281"/>
    </row>
    <row r="663">
      <c r="A663" s="279"/>
      <c r="B663" s="279"/>
      <c r="C663" s="280"/>
      <c r="D663" s="281"/>
    </row>
    <row r="664">
      <c r="A664" s="279"/>
      <c r="B664" s="279"/>
      <c r="C664" s="280"/>
      <c r="D664" s="281"/>
    </row>
    <row r="665">
      <c r="A665" s="279"/>
      <c r="B665" s="279"/>
      <c r="C665" s="280"/>
      <c r="D665" s="281"/>
    </row>
    <row r="666">
      <c r="A666" s="279"/>
      <c r="B666" s="279"/>
      <c r="C666" s="280"/>
      <c r="D666" s="281"/>
    </row>
    <row r="667">
      <c r="A667" s="279"/>
      <c r="B667" s="279"/>
      <c r="C667" s="280"/>
      <c r="D667" s="281"/>
    </row>
    <row r="668">
      <c r="A668" s="279"/>
      <c r="B668" s="279"/>
      <c r="C668" s="280"/>
      <c r="D668" s="281"/>
    </row>
    <row r="669">
      <c r="A669" s="279"/>
      <c r="B669" s="279"/>
      <c r="C669" s="280"/>
      <c r="D669" s="281"/>
    </row>
    <row r="670">
      <c r="A670" s="279"/>
      <c r="B670" s="279"/>
      <c r="C670" s="280"/>
      <c r="D670" s="281"/>
    </row>
    <row r="671">
      <c r="A671" s="279"/>
      <c r="B671" s="279"/>
      <c r="C671" s="280"/>
      <c r="D671" s="281"/>
    </row>
    <row r="672">
      <c r="A672" s="279"/>
      <c r="B672" s="279"/>
      <c r="C672" s="280"/>
      <c r="D672" s="281"/>
    </row>
    <row r="673">
      <c r="A673" s="279"/>
      <c r="B673" s="279"/>
      <c r="C673" s="280"/>
      <c r="D673" s="281"/>
    </row>
    <row r="674">
      <c r="A674" s="279"/>
      <c r="B674" s="279"/>
      <c r="C674" s="280"/>
      <c r="D674" s="281"/>
    </row>
    <row r="675">
      <c r="A675" s="279"/>
      <c r="B675" s="279"/>
      <c r="C675" s="280"/>
      <c r="D675" s="281"/>
    </row>
    <row r="676">
      <c r="A676" s="279"/>
      <c r="B676" s="279"/>
      <c r="C676" s="280"/>
      <c r="D676" s="281"/>
    </row>
    <row r="677">
      <c r="A677" s="279"/>
      <c r="B677" s="279"/>
      <c r="C677" s="280"/>
      <c r="D677" s="281"/>
    </row>
    <row r="678">
      <c r="A678" s="279"/>
      <c r="B678" s="279"/>
      <c r="C678" s="280"/>
      <c r="D678" s="281"/>
    </row>
    <row r="679">
      <c r="A679" s="279"/>
      <c r="B679" s="279"/>
      <c r="C679" s="280"/>
      <c r="D679" s="281"/>
    </row>
    <row r="680">
      <c r="A680" s="279"/>
      <c r="B680" s="279"/>
      <c r="C680" s="280"/>
      <c r="D680" s="281"/>
    </row>
    <row r="681">
      <c r="A681" s="279"/>
      <c r="B681" s="279"/>
      <c r="C681" s="280"/>
      <c r="D681" s="281"/>
    </row>
    <row r="682">
      <c r="A682" s="279"/>
      <c r="B682" s="279"/>
      <c r="C682" s="280"/>
      <c r="D682" s="281"/>
    </row>
    <row r="683">
      <c r="A683" s="279"/>
      <c r="B683" s="279"/>
      <c r="C683" s="280"/>
      <c r="D683" s="281"/>
    </row>
    <row r="684">
      <c r="A684" s="279"/>
      <c r="B684" s="279"/>
      <c r="C684" s="280"/>
      <c r="D684" s="281"/>
    </row>
    <row r="685">
      <c r="A685" s="279"/>
      <c r="B685" s="279"/>
      <c r="C685" s="280"/>
      <c r="D685" s="281"/>
    </row>
    <row r="686">
      <c r="A686" s="279"/>
      <c r="B686" s="279"/>
      <c r="C686" s="280"/>
      <c r="D686" s="281"/>
    </row>
    <row r="687">
      <c r="A687" s="279"/>
      <c r="B687" s="279"/>
      <c r="C687" s="280"/>
      <c r="D687" s="281"/>
    </row>
    <row r="688">
      <c r="A688" s="279"/>
      <c r="B688" s="279"/>
      <c r="C688" s="280"/>
      <c r="D688" s="281"/>
    </row>
    <row r="689">
      <c r="A689" s="279"/>
      <c r="B689" s="279"/>
      <c r="C689" s="280"/>
      <c r="D689" s="281"/>
    </row>
    <row r="690">
      <c r="A690" s="279"/>
      <c r="B690" s="279"/>
      <c r="C690" s="280"/>
      <c r="D690" s="281"/>
    </row>
    <row r="691">
      <c r="A691" s="279"/>
      <c r="B691" s="279"/>
      <c r="C691" s="280"/>
      <c r="D691" s="281"/>
    </row>
    <row r="692">
      <c r="A692" s="279"/>
      <c r="B692" s="279"/>
      <c r="C692" s="280"/>
      <c r="D692" s="281"/>
    </row>
    <row r="693">
      <c r="A693" s="279"/>
      <c r="B693" s="279"/>
      <c r="C693" s="280"/>
      <c r="D693" s="281"/>
    </row>
    <row r="694">
      <c r="A694" s="279"/>
      <c r="B694" s="279"/>
      <c r="C694" s="280"/>
      <c r="D694" s="281"/>
    </row>
    <row r="695">
      <c r="A695" s="279"/>
      <c r="B695" s="279"/>
      <c r="C695" s="280"/>
      <c r="D695" s="281"/>
    </row>
    <row r="696">
      <c r="A696" s="279"/>
      <c r="B696" s="279"/>
      <c r="C696" s="280"/>
      <c r="D696" s="281"/>
    </row>
    <row r="697">
      <c r="A697" s="279"/>
      <c r="B697" s="279"/>
      <c r="C697" s="280"/>
      <c r="D697" s="281"/>
    </row>
    <row r="698">
      <c r="A698" s="279"/>
      <c r="B698" s="279"/>
      <c r="C698" s="280"/>
      <c r="D698" s="281"/>
    </row>
    <row r="699">
      <c r="A699" s="279"/>
      <c r="B699" s="279"/>
      <c r="C699" s="280"/>
      <c r="D699" s="281"/>
    </row>
    <row r="700">
      <c r="A700" s="279"/>
      <c r="B700" s="279"/>
      <c r="C700" s="280"/>
      <c r="D700" s="281"/>
    </row>
    <row r="701">
      <c r="A701" s="279"/>
      <c r="B701" s="279"/>
      <c r="C701" s="280"/>
      <c r="D701" s="281"/>
    </row>
    <row r="702">
      <c r="A702" s="279"/>
      <c r="B702" s="279"/>
      <c r="C702" s="280"/>
      <c r="D702" s="281"/>
    </row>
    <row r="703">
      <c r="A703" s="279"/>
      <c r="B703" s="279"/>
      <c r="C703" s="280"/>
      <c r="D703" s="281"/>
    </row>
    <row r="704">
      <c r="A704" s="279"/>
      <c r="B704" s="279"/>
      <c r="C704" s="280"/>
      <c r="D704" s="281"/>
    </row>
    <row r="705">
      <c r="A705" s="279"/>
      <c r="B705" s="279"/>
      <c r="C705" s="280"/>
      <c r="D705" s="281"/>
    </row>
    <row r="706">
      <c r="A706" s="279"/>
      <c r="B706" s="279"/>
      <c r="C706" s="280"/>
      <c r="D706" s="281"/>
    </row>
    <row r="707">
      <c r="A707" s="279"/>
      <c r="B707" s="279"/>
      <c r="C707" s="280"/>
      <c r="D707" s="281"/>
    </row>
    <row r="708">
      <c r="A708" s="279"/>
      <c r="B708" s="279"/>
      <c r="C708" s="280"/>
      <c r="D708" s="281"/>
    </row>
    <row r="709">
      <c r="A709" s="279"/>
      <c r="B709" s="279"/>
      <c r="C709" s="280"/>
      <c r="D709" s="281"/>
    </row>
    <row r="710">
      <c r="A710" s="279"/>
      <c r="B710" s="279"/>
      <c r="C710" s="280"/>
      <c r="D710" s="281"/>
    </row>
    <row r="711">
      <c r="A711" s="279"/>
      <c r="B711" s="279"/>
      <c r="C711" s="280"/>
      <c r="D711" s="281"/>
    </row>
    <row r="712">
      <c r="A712" s="279"/>
      <c r="B712" s="279"/>
      <c r="C712" s="280"/>
      <c r="D712" s="281"/>
    </row>
    <row r="713">
      <c r="A713" s="279"/>
      <c r="B713" s="279"/>
      <c r="C713" s="280"/>
      <c r="D713" s="281"/>
    </row>
    <row r="714">
      <c r="A714" s="279"/>
      <c r="B714" s="279"/>
      <c r="C714" s="280"/>
      <c r="D714" s="281"/>
    </row>
    <row r="715">
      <c r="A715" s="279"/>
      <c r="B715" s="279"/>
      <c r="C715" s="280"/>
      <c r="D715" s="281"/>
    </row>
    <row r="716">
      <c r="A716" s="279"/>
      <c r="B716" s="279"/>
      <c r="C716" s="280"/>
      <c r="D716" s="281"/>
    </row>
    <row r="717">
      <c r="A717" s="279"/>
      <c r="B717" s="279"/>
      <c r="C717" s="280"/>
      <c r="D717" s="281"/>
    </row>
    <row r="718">
      <c r="A718" s="279"/>
      <c r="B718" s="279"/>
      <c r="C718" s="280"/>
      <c r="D718" s="281"/>
    </row>
    <row r="719">
      <c r="A719" s="279"/>
      <c r="B719" s="279"/>
      <c r="C719" s="280"/>
      <c r="D719" s="281"/>
    </row>
    <row r="720">
      <c r="A720" s="279"/>
      <c r="B720" s="279"/>
      <c r="C720" s="280"/>
      <c r="D720" s="281"/>
    </row>
    <row r="721">
      <c r="A721" s="279"/>
      <c r="B721" s="279"/>
      <c r="C721" s="280"/>
      <c r="D721" s="281"/>
    </row>
    <row r="722">
      <c r="A722" s="279"/>
      <c r="B722" s="279"/>
      <c r="C722" s="280"/>
      <c r="D722" s="281"/>
    </row>
    <row r="723">
      <c r="A723" s="279"/>
      <c r="B723" s="279"/>
      <c r="C723" s="280"/>
      <c r="D723" s="281"/>
    </row>
    <row r="724">
      <c r="A724" s="279"/>
      <c r="B724" s="279"/>
      <c r="C724" s="280"/>
      <c r="D724" s="281"/>
    </row>
    <row r="725">
      <c r="A725" s="279"/>
      <c r="B725" s="279"/>
      <c r="C725" s="280"/>
      <c r="D725" s="281"/>
    </row>
    <row r="726">
      <c r="A726" s="279"/>
      <c r="B726" s="279"/>
      <c r="C726" s="280"/>
      <c r="D726" s="281"/>
    </row>
    <row r="727">
      <c r="A727" s="279"/>
      <c r="B727" s="279"/>
      <c r="C727" s="280"/>
      <c r="D727" s="281"/>
    </row>
    <row r="728">
      <c r="A728" s="279"/>
      <c r="B728" s="279"/>
      <c r="C728" s="280"/>
      <c r="D728" s="281"/>
    </row>
    <row r="729">
      <c r="A729" s="279"/>
      <c r="B729" s="279"/>
      <c r="C729" s="280"/>
      <c r="D729" s="281"/>
    </row>
    <row r="730">
      <c r="A730" s="279"/>
      <c r="B730" s="279"/>
      <c r="C730" s="280"/>
      <c r="D730" s="281"/>
    </row>
    <row r="731">
      <c r="A731" s="279"/>
      <c r="B731" s="279"/>
      <c r="C731" s="280"/>
      <c r="D731" s="281"/>
    </row>
    <row r="732">
      <c r="A732" s="279"/>
      <c r="B732" s="279"/>
      <c r="C732" s="280"/>
      <c r="D732" s="281"/>
    </row>
    <row r="733">
      <c r="A733" s="279"/>
      <c r="B733" s="279"/>
      <c r="C733" s="280"/>
      <c r="D733" s="281"/>
    </row>
    <row r="734">
      <c r="A734" s="279"/>
      <c r="B734" s="279"/>
      <c r="C734" s="280"/>
      <c r="D734" s="281"/>
    </row>
    <row r="735">
      <c r="A735" s="279"/>
      <c r="B735" s="279"/>
      <c r="C735" s="280"/>
      <c r="D735" s="281"/>
    </row>
    <row r="736">
      <c r="A736" s="279"/>
      <c r="B736" s="279"/>
      <c r="C736" s="280"/>
      <c r="D736" s="281"/>
    </row>
    <row r="737">
      <c r="A737" s="279"/>
      <c r="B737" s="279"/>
      <c r="C737" s="280"/>
      <c r="D737" s="281"/>
    </row>
    <row r="738">
      <c r="A738" s="279"/>
      <c r="B738" s="279"/>
      <c r="C738" s="280"/>
      <c r="D738" s="281"/>
    </row>
    <row r="739">
      <c r="A739" s="279"/>
      <c r="B739" s="279"/>
      <c r="C739" s="280"/>
      <c r="D739" s="281"/>
    </row>
    <row r="740">
      <c r="A740" s="279"/>
      <c r="B740" s="279"/>
      <c r="C740" s="280"/>
      <c r="D740" s="281"/>
    </row>
    <row r="741">
      <c r="A741" s="279"/>
      <c r="B741" s="279"/>
      <c r="C741" s="280"/>
      <c r="D741" s="281"/>
    </row>
    <row r="742">
      <c r="A742" s="279"/>
      <c r="B742" s="279"/>
      <c r="C742" s="280"/>
      <c r="D742" s="281"/>
    </row>
    <row r="743">
      <c r="A743" s="279"/>
      <c r="B743" s="279"/>
      <c r="C743" s="280"/>
      <c r="D743" s="281"/>
    </row>
    <row r="744">
      <c r="A744" s="279"/>
      <c r="B744" s="279"/>
      <c r="C744" s="280"/>
      <c r="D744" s="281"/>
    </row>
    <row r="745">
      <c r="A745" s="279"/>
      <c r="B745" s="279"/>
      <c r="C745" s="280"/>
      <c r="D745" s="281"/>
    </row>
    <row r="746">
      <c r="A746" s="279"/>
      <c r="B746" s="279"/>
      <c r="C746" s="280"/>
      <c r="D746" s="281"/>
    </row>
    <row r="747">
      <c r="A747" s="279"/>
      <c r="B747" s="279"/>
      <c r="C747" s="280"/>
      <c r="D747" s="281"/>
    </row>
    <row r="748">
      <c r="A748" s="279"/>
      <c r="B748" s="279"/>
      <c r="C748" s="280"/>
      <c r="D748" s="281"/>
    </row>
    <row r="749">
      <c r="A749" s="279"/>
      <c r="B749" s="279"/>
      <c r="C749" s="280"/>
      <c r="D749" s="281"/>
    </row>
    <row r="750">
      <c r="A750" s="279"/>
      <c r="B750" s="279"/>
      <c r="C750" s="280"/>
      <c r="D750" s="281"/>
    </row>
    <row r="751">
      <c r="A751" s="279"/>
      <c r="B751" s="279"/>
      <c r="C751" s="280"/>
      <c r="D751" s="281"/>
    </row>
    <row r="752">
      <c r="A752" s="279"/>
      <c r="B752" s="279"/>
      <c r="C752" s="280"/>
      <c r="D752" s="281"/>
    </row>
    <row r="753">
      <c r="A753" s="279"/>
      <c r="B753" s="279"/>
      <c r="C753" s="280"/>
      <c r="D753" s="281"/>
    </row>
    <row r="754">
      <c r="A754" s="279"/>
      <c r="B754" s="279"/>
      <c r="C754" s="280"/>
      <c r="D754" s="281"/>
    </row>
    <row r="755">
      <c r="A755" s="279"/>
      <c r="B755" s="279"/>
      <c r="C755" s="280"/>
      <c r="D755" s="281"/>
    </row>
    <row r="756">
      <c r="A756" s="279"/>
      <c r="B756" s="279"/>
      <c r="C756" s="280"/>
      <c r="D756" s="281"/>
    </row>
    <row r="757">
      <c r="A757" s="279"/>
      <c r="B757" s="279"/>
      <c r="C757" s="280"/>
      <c r="D757" s="281"/>
    </row>
    <row r="758">
      <c r="A758" s="279"/>
      <c r="B758" s="279"/>
      <c r="C758" s="280"/>
      <c r="D758" s="281"/>
    </row>
    <row r="759">
      <c r="A759" s="279"/>
      <c r="B759" s="279"/>
      <c r="C759" s="280"/>
      <c r="D759" s="281"/>
    </row>
    <row r="760">
      <c r="A760" s="279"/>
      <c r="B760" s="279"/>
      <c r="C760" s="280"/>
      <c r="D760" s="281"/>
    </row>
    <row r="761">
      <c r="A761" s="279"/>
      <c r="B761" s="279"/>
      <c r="C761" s="280"/>
      <c r="D761" s="281"/>
    </row>
    <row r="762">
      <c r="A762" s="279"/>
      <c r="B762" s="279"/>
      <c r="C762" s="280"/>
      <c r="D762" s="281"/>
    </row>
    <row r="763">
      <c r="A763" s="279"/>
      <c r="B763" s="279"/>
      <c r="C763" s="280"/>
      <c r="D763" s="281"/>
    </row>
    <row r="764">
      <c r="A764" s="279"/>
      <c r="B764" s="279"/>
      <c r="C764" s="280"/>
      <c r="D764" s="281"/>
    </row>
    <row r="765">
      <c r="A765" s="279"/>
      <c r="B765" s="279"/>
      <c r="C765" s="280"/>
      <c r="D765" s="281"/>
    </row>
    <row r="766">
      <c r="A766" s="279"/>
      <c r="B766" s="279"/>
      <c r="C766" s="280"/>
      <c r="D766" s="281"/>
    </row>
    <row r="767">
      <c r="A767" s="279"/>
      <c r="B767" s="279"/>
      <c r="C767" s="280"/>
      <c r="D767" s="281"/>
    </row>
    <row r="768">
      <c r="A768" s="279"/>
      <c r="B768" s="279"/>
      <c r="C768" s="280"/>
      <c r="D768" s="281"/>
    </row>
    <row r="769">
      <c r="A769" s="279"/>
      <c r="B769" s="279"/>
      <c r="C769" s="280"/>
      <c r="D769" s="281"/>
    </row>
    <row r="770">
      <c r="A770" s="279"/>
      <c r="B770" s="279"/>
      <c r="C770" s="280"/>
      <c r="D770" s="281"/>
    </row>
    <row r="771">
      <c r="A771" s="279"/>
      <c r="B771" s="279"/>
      <c r="C771" s="280"/>
      <c r="D771" s="281"/>
    </row>
    <row r="772">
      <c r="A772" s="279"/>
      <c r="B772" s="279"/>
      <c r="C772" s="280"/>
      <c r="D772" s="281"/>
    </row>
    <row r="773">
      <c r="A773" s="279"/>
      <c r="B773" s="279"/>
      <c r="C773" s="280"/>
      <c r="D773" s="281"/>
    </row>
    <row r="774">
      <c r="A774" s="279"/>
      <c r="B774" s="279"/>
      <c r="C774" s="280"/>
      <c r="D774" s="281"/>
    </row>
    <row r="775">
      <c r="A775" s="279"/>
      <c r="B775" s="279"/>
      <c r="C775" s="280"/>
      <c r="D775" s="281"/>
    </row>
    <row r="776">
      <c r="A776" s="279"/>
      <c r="B776" s="279"/>
      <c r="C776" s="280"/>
      <c r="D776" s="281"/>
    </row>
    <row r="777">
      <c r="A777" s="279"/>
      <c r="B777" s="279"/>
      <c r="C777" s="280"/>
      <c r="D777" s="281"/>
    </row>
    <row r="778">
      <c r="A778" s="279"/>
      <c r="B778" s="279"/>
      <c r="C778" s="280"/>
      <c r="D778" s="281"/>
    </row>
    <row r="779">
      <c r="A779" s="279"/>
      <c r="B779" s="279"/>
      <c r="C779" s="280"/>
      <c r="D779" s="281"/>
    </row>
    <row r="780">
      <c r="A780" s="279"/>
      <c r="B780" s="279"/>
      <c r="C780" s="280"/>
      <c r="D780" s="281"/>
    </row>
    <row r="781">
      <c r="A781" s="279"/>
      <c r="B781" s="279"/>
      <c r="C781" s="280"/>
      <c r="D781" s="281"/>
    </row>
    <row r="782">
      <c r="A782" s="279"/>
      <c r="B782" s="279"/>
      <c r="C782" s="280"/>
      <c r="D782" s="281"/>
    </row>
    <row r="783">
      <c r="A783" s="279"/>
      <c r="B783" s="279"/>
      <c r="C783" s="280"/>
      <c r="D783" s="281"/>
    </row>
    <row r="784">
      <c r="A784" s="279"/>
      <c r="B784" s="279"/>
      <c r="C784" s="280"/>
      <c r="D784" s="281"/>
    </row>
    <row r="785">
      <c r="A785" s="279"/>
      <c r="B785" s="279"/>
      <c r="C785" s="280"/>
      <c r="D785" s="281"/>
    </row>
    <row r="786">
      <c r="A786" s="279"/>
      <c r="B786" s="279"/>
      <c r="C786" s="280"/>
      <c r="D786" s="281"/>
    </row>
    <row r="787">
      <c r="A787" s="279"/>
      <c r="B787" s="279"/>
      <c r="C787" s="280"/>
      <c r="D787" s="281"/>
    </row>
    <row r="788">
      <c r="A788" s="279"/>
      <c r="B788" s="279"/>
      <c r="C788" s="280"/>
      <c r="D788" s="281"/>
    </row>
    <row r="789">
      <c r="A789" s="279"/>
      <c r="B789" s="279"/>
      <c r="C789" s="280"/>
      <c r="D789" s="281"/>
    </row>
    <row r="790">
      <c r="A790" s="279"/>
      <c r="B790" s="279"/>
      <c r="C790" s="280"/>
      <c r="D790" s="281"/>
    </row>
    <row r="791">
      <c r="A791" s="279"/>
      <c r="B791" s="279"/>
      <c r="C791" s="280"/>
      <c r="D791" s="281"/>
    </row>
    <row r="792">
      <c r="A792" s="279"/>
      <c r="B792" s="279"/>
      <c r="C792" s="280"/>
      <c r="D792" s="281"/>
    </row>
    <row r="793">
      <c r="A793" s="279"/>
      <c r="B793" s="279"/>
      <c r="C793" s="280"/>
      <c r="D793" s="281"/>
    </row>
    <row r="794">
      <c r="A794" s="279"/>
      <c r="B794" s="279"/>
      <c r="C794" s="280"/>
      <c r="D794" s="281"/>
    </row>
    <row r="795">
      <c r="A795" s="279"/>
      <c r="B795" s="279"/>
      <c r="C795" s="280"/>
      <c r="D795" s="281"/>
    </row>
    <row r="796">
      <c r="A796" s="279"/>
      <c r="B796" s="279"/>
      <c r="C796" s="280"/>
      <c r="D796" s="281"/>
    </row>
    <row r="797">
      <c r="A797" s="279"/>
      <c r="B797" s="279"/>
      <c r="C797" s="280"/>
      <c r="D797" s="281"/>
    </row>
    <row r="798">
      <c r="A798" s="279"/>
      <c r="B798" s="279"/>
      <c r="C798" s="280"/>
      <c r="D798" s="281"/>
    </row>
    <row r="799">
      <c r="A799" s="279"/>
      <c r="B799" s="279"/>
      <c r="C799" s="280"/>
      <c r="D799" s="281"/>
    </row>
    <row r="800">
      <c r="A800" s="279"/>
      <c r="B800" s="279"/>
      <c r="C800" s="280"/>
      <c r="D800" s="281"/>
    </row>
    <row r="801">
      <c r="A801" s="279"/>
      <c r="B801" s="279"/>
      <c r="C801" s="280"/>
      <c r="D801" s="281"/>
    </row>
    <row r="802">
      <c r="A802" s="279"/>
      <c r="B802" s="279"/>
      <c r="C802" s="280"/>
      <c r="D802" s="281"/>
    </row>
    <row r="803">
      <c r="A803" s="279"/>
      <c r="B803" s="279"/>
      <c r="C803" s="280"/>
      <c r="D803" s="281"/>
    </row>
    <row r="804">
      <c r="A804" s="279"/>
      <c r="B804" s="279"/>
      <c r="C804" s="280"/>
      <c r="D804" s="281"/>
    </row>
    <row r="805">
      <c r="A805" s="279"/>
      <c r="B805" s="279"/>
      <c r="C805" s="280"/>
      <c r="D805" s="281"/>
    </row>
    <row r="806">
      <c r="A806" s="279"/>
      <c r="B806" s="279"/>
      <c r="C806" s="280"/>
      <c r="D806" s="281"/>
    </row>
    <row r="807">
      <c r="A807" s="279"/>
      <c r="B807" s="279"/>
      <c r="C807" s="280"/>
      <c r="D807" s="281"/>
    </row>
    <row r="808">
      <c r="A808" s="279"/>
      <c r="B808" s="279"/>
      <c r="C808" s="280"/>
      <c r="D808" s="281"/>
    </row>
    <row r="809">
      <c r="A809" s="279"/>
      <c r="B809" s="279"/>
      <c r="C809" s="280"/>
      <c r="D809" s="281"/>
    </row>
    <row r="810">
      <c r="A810" s="279"/>
      <c r="B810" s="279"/>
      <c r="C810" s="280"/>
      <c r="D810" s="281"/>
    </row>
    <row r="811">
      <c r="A811" s="279"/>
      <c r="B811" s="279"/>
      <c r="C811" s="280"/>
      <c r="D811" s="281"/>
    </row>
    <row r="812">
      <c r="A812" s="279"/>
      <c r="B812" s="279"/>
      <c r="C812" s="280"/>
      <c r="D812" s="281"/>
    </row>
    <row r="813">
      <c r="A813" s="279"/>
      <c r="B813" s="279"/>
      <c r="C813" s="280"/>
      <c r="D813" s="281"/>
    </row>
    <row r="814">
      <c r="A814" s="279"/>
      <c r="B814" s="279"/>
      <c r="C814" s="280"/>
      <c r="D814" s="281"/>
    </row>
    <row r="815">
      <c r="A815" s="279"/>
      <c r="B815" s="279"/>
      <c r="C815" s="280"/>
      <c r="D815" s="281"/>
    </row>
    <row r="816">
      <c r="A816" s="279"/>
      <c r="B816" s="279"/>
      <c r="C816" s="280"/>
      <c r="D816" s="281"/>
    </row>
    <row r="817">
      <c r="A817" s="279"/>
      <c r="B817" s="279"/>
      <c r="C817" s="280"/>
      <c r="D817" s="281"/>
    </row>
    <row r="818">
      <c r="A818" s="279"/>
      <c r="B818" s="279"/>
      <c r="C818" s="280"/>
      <c r="D818" s="281"/>
    </row>
    <row r="819">
      <c r="A819" s="279"/>
      <c r="B819" s="279"/>
      <c r="C819" s="280"/>
      <c r="D819" s="281"/>
    </row>
    <row r="820">
      <c r="A820" s="279"/>
      <c r="B820" s="279"/>
      <c r="C820" s="280"/>
      <c r="D820" s="281"/>
    </row>
    <row r="821">
      <c r="A821" s="279"/>
      <c r="B821" s="279"/>
      <c r="C821" s="280"/>
      <c r="D821" s="281"/>
    </row>
    <row r="822">
      <c r="A822" s="279"/>
      <c r="B822" s="279"/>
      <c r="C822" s="280"/>
      <c r="D822" s="281"/>
    </row>
    <row r="823">
      <c r="A823" s="279"/>
      <c r="B823" s="279"/>
      <c r="C823" s="280"/>
      <c r="D823" s="281"/>
    </row>
    <row r="824">
      <c r="A824" s="279"/>
      <c r="B824" s="279"/>
      <c r="C824" s="280"/>
      <c r="D824" s="281"/>
    </row>
    <row r="825">
      <c r="A825" s="279"/>
      <c r="B825" s="279"/>
      <c r="C825" s="280"/>
      <c r="D825" s="281"/>
    </row>
    <row r="826">
      <c r="A826" s="279"/>
      <c r="B826" s="279"/>
      <c r="C826" s="280"/>
      <c r="D826" s="281"/>
    </row>
    <row r="827">
      <c r="A827" s="279"/>
      <c r="B827" s="279"/>
      <c r="C827" s="280"/>
      <c r="D827" s="281"/>
    </row>
    <row r="828">
      <c r="A828" s="279"/>
      <c r="B828" s="279"/>
      <c r="C828" s="280"/>
      <c r="D828" s="281"/>
    </row>
    <row r="829">
      <c r="A829" s="279"/>
      <c r="B829" s="279"/>
      <c r="C829" s="280"/>
      <c r="D829" s="281"/>
    </row>
    <row r="830">
      <c r="A830" s="279"/>
      <c r="B830" s="279"/>
      <c r="C830" s="280"/>
      <c r="D830" s="281"/>
    </row>
    <row r="831">
      <c r="A831" s="279"/>
      <c r="B831" s="279"/>
      <c r="C831" s="280"/>
      <c r="D831" s="281"/>
    </row>
    <row r="832">
      <c r="A832" s="279"/>
      <c r="B832" s="279"/>
      <c r="C832" s="280"/>
      <c r="D832" s="281"/>
    </row>
    <row r="833">
      <c r="A833" s="279"/>
      <c r="B833" s="279"/>
      <c r="C833" s="280"/>
      <c r="D833" s="281"/>
    </row>
    <row r="834">
      <c r="A834" s="279"/>
      <c r="B834" s="279"/>
      <c r="C834" s="280"/>
      <c r="D834" s="281"/>
    </row>
    <row r="835">
      <c r="A835" s="279"/>
      <c r="B835" s="279"/>
      <c r="C835" s="280"/>
      <c r="D835" s="281"/>
    </row>
    <row r="836">
      <c r="A836" s="279"/>
      <c r="B836" s="279"/>
      <c r="C836" s="280"/>
      <c r="D836" s="281"/>
    </row>
    <row r="837">
      <c r="A837" s="279"/>
      <c r="B837" s="279"/>
      <c r="C837" s="280"/>
      <c r="D837" s="281"/>
    </row>
    <row r="838">
      <c r="A838" s="279"/>
      <c r="B838" s="279"/>
      <c r="C838" s="280"/>
      <c r="D838" s="281"/>
    </row>
    <row r="839">
      <c r="A839" s="279"/>
      <c r="B839" s="279"/>
      <c r="C839" s="280"/>
      <c r="D839" s="281"/>
    </row>
    <row r="840">
      <c r="A840" s="279"/>
      <c r="B840" s="279"/>
      <c r="C840" s="280"/>
      <c r="D840" s="281"/>
    </row>
    <row r="841">
      <c r="A841" s="279"/>
      <c r="B841" s="279"/>
      <c r="C841" s="280"/>
      <c r="D841" s="281"/>
    </row>
    <row r="842">
      <c r="A842" s="279"/>
      <c r="B842" s="279"/>
      <c r="C842" s="280"/>
      <c r="D842" s="281"/>
    </row>
    <row r="843">
      <c r="A843" s="279"/>
      <c r="B843" s="279"/>
      <c r="C843" s="280"/>
      <c r="D843" s="281"/>
    </row>
    <row r="844">
      <c r="A844" s="279"/>
      <c r="B844" s="279"/>
      <c r="C844" s="280"/>
      <c r="D844" s="281"/>
    </row>
    <row r="845">
      <c r="A845" s="279"/>
      <c r="B845" s="279"/>
      <c r="C845" s="280"/>
      <c r="D845" s="281"/>
    </row>
    <row r="846">
      <c r="A846" s="279"/>
      <c r="B846" s="279"/>
      <c r="C846" s="280"/>
      <c r="D846" s="281"/>
    </row>
    <row r="847">
      <c r="A847" s="279"/>
      <c r="B847" s="279"/>
      <c r="C847" s="280"/>
      <c r="D847" s="281"/>
    </row>
    <row r="848">
      <c r="A848" s="279"/>
      <c r="B848" s="279"/>
      <c r="C848" s="280"/>
      <c r="D848" s="281"/>
    </row>
    <row r="849">
      <c r="A849" s="279"/>
      <c r="B849" s="279"/>
      <c r="C849" s="280"/>
      <c r="D849" s="281"/>
    </row>
    <row r="850">
      <c r="A850" s="279"/>
      <c r="B850" s="279"/>
      <c r="C850" s="280"/>
      <c r="D850" s="281"/>
    </row>
    <row r="851">
      <c r="A851" s="279"/>
      <c r="B851" s="279"/>
      <c r="C851" s="280"/>
      <c r="D851" s="281"/>
    </row>
    <row r="852">
      <c r="A852" s="279"/>
      <c r="B852" s="279"/>
      <c r="C852" s="280"/>
      <c r="D852" s="281"/>
    </row>
    <row r="853">
      <c r="A853" s="279"/>
      <c r="B853" s="279"/>
      <c r="C853" s="280"/>
      <c r="D853" s="281"/>
    </row>
    <row r="854">
      <c r="A854" s="279"/>
      <c r="B854" s="279"/>
      <c r="C854" s="280"/>
      <c r="D854" s="281"/>
    </row>
    <row r="855">
      <c r="A855" s="279"/>
      <c r="B855" s="279"/>
      <c r="C855" s="280"/>
      <c r="D855" s="281"/>
    </row>
    <row r="856">
      <c r="A856" s="279"/>
      <c r="B856" s="279"/>
      <c r="C856" s="280"/>
      <c r="D856" s="281"/>
    </row>
    <row r="857">
      <c r="A857" s="279"/>
      <c r="B857" s="279"/>
      <c r="C857" s="280"/>
      <c r="D857" s="281"/>
    </row>
    <row r="858">
      <c r="A858" s="279"/>
      <c r="B858" s="279"/>
      <c r="C858" s="280"/>
      <c r="D858" s="281"/>
    </row>
    <row r="859">
      <c r="A859" s="279"/>
      <c r="B859" s="279"/>
      <c r="C859" s="280"/>
      <c r="D859" s="281"/>
    </row>
    <row r="860">
      <c r="A860" s="279"/>
      <c r="B860" s="279"/>
      <c r="C860" s="280"/>
      <c r="D860" s="281"/>
    </row>
    <row r="861">
      <c r="A861" s="279"/>
      <c r="B861" s="279"/>
      <c r="C861" s="280"/>
      <c r="D861" s="281"/>
    </row>
    <row r="862">
      <c r="A862" s="279"/>
      <c r="B862" s="279"/>
      <c r="C862" s="280"/>
      <c r="D862" s="281"/>
    </row>
    <row r="863">
      <c r="A863" s="279"/>
      <c r="B863" s="279"/>
      <c r="C863" s="280"/>
      <c r="D863" s="281"/>
    </row>
    <row r="864">
      <c r="A864" s="279"/>
      <c r="B864" s="279"/>
      <c r="C864" s="280"/>
      <c r="D864" s="281"/>
    </row>
    <row r="865">
      <c r="A865" s="279"/>
      <c r="B865" s="279"/>
      <c r="C865" s="280"/>
      <c r="D865" s="281"/>
    </row>
    <row r="866">
      <c r="A866" s="279"/>
      <c r="B866" s="279"/>
      <c r="C866" s="280"/>
      <c r="D866" s="281"/>
    </row>
    <row r="867">
      <c r="A867" s="279"/>
      <c r="B867" s="279"/>
      <c r="C867" s="280"/>
      <c r="D867" s="281"/>
    </row>
    <row r="868">
      <c r="A868" s="279"/>
      <c r="B868" s="279"/>
      <c r="C868" s="280"/>
      <c r="D868" s="281"/>
    </row>
    <row r="869">
      <c r="A869" s="279"/>
      <c r="B869" s="279"/>
      <c r="C869" s="280"/>
      <c r="D869" s="281"/>
    </row>
    <row r="870">
      <c r="A870" s="279"/>
      <c r="B870" s="279"/>
      <c r="C870" s="280"/>
      <c r="D870" s="281"/>
    </row>
    <row r="871">
      <c r="A871" s="279"/>
      <c r="B871" s="279"/>
      <c r="C871" s="280"/>
      <c r="D871" s="281"/>
    </row>
    <row r="872">
      <c r="A872" s="279"/>
      <c r="B872" s="279"/>
      <c r="C872" s="280"/>
      <c r="D872" s="281"/>
    </row>
    <row r="873">
      <c r="A873" s="279"/>
      <c r="B873" s="279"/>
      <c r="C873" s="280"/>
      <c r="D873" s="281"/>
    </row>
    <row r="874">
      <c r="A874" s="279"/>
      <c r="B874" s="279"/>
      <c r="C874" s="280"/>
      <c r="D874" s="281"/>
    </row>
    <row r="875">
      <c r="A875" s="279"/>
      <c r="B875" s="279"/>
      <c r="C875" s="280"/>
      <c r="D875" s="281"/>
    </row>
    <row r="876">
      <c r="A876" s="279"/>
      <c r="B876" s="279"/>
      <c r="C876" s="280"/>
      <c r="D876" s="281"/>
    </row>
    <row r="877">
      <c r="A877" s="279"/>
      <c r="B877" s="279"/>
      <c r="C877" s="280"/>
      <c r="D877" s="281"/>
    </row>
    <row r="878">
      <c r="A878" s="279"/>
      <c r="B878" s="279"/>
      <c r="C878" s="280"/>
      <c r="D878" s="281"/>
    </row>
    <row r="879">
      <c r="A879" s="279"/>
      <c r="B879" s="279"/>
      <c r="C879" s="280"/>
      <c r="D879" s="281"/>
    </row>
    <row r="880">
      <c r="A880" s="279"/>
      <c r="B880" s="279"/>
      <c r="C880" s="280"/>
      <c r="D880" s="281"/>
    </row>
    <row r="881">
      <c r="A881" s="279"/>
      <c r="B881" s="279"/>
      <c r="C881" s="280"/>
      <c r="D881" s="281"/>
    </row>
    <row r="882">
      <c r="A882" s="279"/>
      <c r="B882" s="279"/>
      <c r="C882" s="280"/>
      <c r="D882" s="281"/>
    </row>
    <row r="883">
      <c r="A883" s="279"/>
      <c r="B883" s="279"/>
      <c r="C883" s="280"/>
      <c r="D883" s="281"/>
    </row>
    <row r="884">
      <c r="A884" s="279"/>
      <c r="B884" s="279"/>
      <c r="C884" s="280"/>
      <c r="D884" s="281"/>
    </row>
    <row r="885">
      <c r="A885" s="279"/>
      <c r="B885" s="279"/>
      <c r="C885" s="280"/>
      <c r="D885" s="281"/>
    </row>
    <row r="886">
      <c r="A886" s="279"/>
      <c r="B886" s="279"/>
      <c r="C886" s="280"/>
      <c r="D886" s="281"/>
    </row>
    <row r="887">
      <c r="A887" s="279"/>
      <c r="B887" s="279"/>
      <c r="C887" s="280"/>
      <c r="D887" s="281"/>
    </row>
    <row r="888">
      <c r="A888" s="279"/>
      <c r="B888" s="279"/>
      <c r="C888" s="280"/>
      <c r="D888" s="281"/>
    </row>
    <row r="889">
      <c r="A889" s="279"/>
      <c r="B889" s="279"/>
      <c r="C889" s="280"/>
      <c r="D889" s="281"/>
    </row>
    <row r="890">
      <c r="A890" s="279"/>
      <c r="B890" s="279"/>
      <c r="C890" s="280"/>
      <c r="D890" s="281"/>
    </row>
    <row r="891">
      <c r="A891" s="279"/>
      <c r="B891" s="279"/>
      <c r="C891" s="280"/>
      <c r="D891" s="281"/>
    </row>
    <row r="892">
      <c r="A892" s="279"/>
      <c r="B892" s="279"/>
      <c r="C892" s="280"/>
      <c r="D892" s="281"/>
    </row>
    <row r="893">
      <c r="A893" s="279"/>
      <c r="B893" s="279"/>
      <c r="C893" s="280"/>
      <c r="D893" s="281"/>
    </row>
    <row r="894">
      <c r="A894" s="279"/>
      <c r="B894" s="279"/>
      <c r="C894" s="280"/>
      <c r="D894" s="281"/>
    </row>
    <row r="895">
      <c r="A895" s="279"/>
      <c r="B895" s="279"/>
      <c r="C895" s="280"/>
      <c r="D895" s="281"/>
    </row>
    <row r="896">
      <c r="A896" s="279"/>
      <c r="B896" s="279"/>
      <c r="C896" s="280"/>
      <c r="D896" s="281"/>
    </row>
    <row r="897">
      <c r="A897" s="279"/>
      <c r="B897" s="279"/>
      <c r="C897" s="280"/>
      <c r="D897" s="281"/>
    </row>
    <row r="898">
      <c r="A898" s="279"/>
      <c r="B898" s="279"/>
      <c r="C898" s="280"/>
      <c r="D898" s="281"/>
    </row>
    <row r="899">
      <c r="A899" s="279"/>
      <c r="B899" s="279"/>
      <c r="C899" s="280"/>
      <c r="D899" s="281"/>
    </row>
    <row r="900">
      <c r="A900" s="279"/>
      <c r="B900" s="279"/>
      <c r="C900" s="280"/>
      <c r="D900" s="281"/>
    </row>
    <row r="901">
      <c r="A901" s="279"/>
      <c r="B901" s="279"/>
      <c r="C901" s="280"/>
      <c r="D901" s="281"/>
    </row>
    <row r="902">
      <c r="A902" s="279"/>
      <c r="B902" s="279"/>
      <c r="C902" s="280"/>
      <c r="D902" s="281"/>
    </row>
    <row r="903">
      <c r="A903" s="279"/>
      <c r="B903" s="279"/>
      <c r="C903" s="280"/>
      <c r="D903" s="281"/>
    </row>
    <row r="904">
      <c r="A904" s="279"/>
      <c r="B904" s="279"/>
      <c r="C904" s="280"/>
      <c r="D904" s="281"/>
    </row>
    <row r="905">
      <c r="A905" s="279"/>
      <c r="B905" s="279"/>
      <c r="C905" s="280"/>
      <c r="D905" s="281"/>
    </row>
    <row r="906">
      <c r="A906" s="279"/>
      <c r="B906" s="279"/>
      <c r="C906" s="280"/>
      <c r="D906" s="281"/>
    </row>
    <row r="907">
      <c r="A907" s="279"/>
      <c r="B907" s="279"/>
      <c r="C907" s="280"/>
      <c r="D907" s="281"/>
    </row>
    <row r="908">
      <c r="A908" s="279"/>
      <c r="B908" s="279"/>
      <c r="C908" s="280"/>
      <c r="D908" s="281"/>
    </row>
    <row r="909">
      <c r="A909" s="279"/>
      <c r="B909" s="279"/>
      <c r="C909" s="280"/>
      <c r="D909" s="281"/>
    </row>
    <row r="910">
      <c r="A910" s="279"/>
      <c r="B910" s="279"/>
      <c r="C910" s="280"/>
      <c r="D910" s="281"/>
    </row>
    <row r="911">
      <c r="A911" s="279"/>
      <c r="B911" s="279"/>
      <c r="C911" s="280"/>
      <c r="D911" s="281"/>
    </row>
    <row r="912">
      <c r="A912" s="279"/>
      <c r="B912" s="279"/>
      <c r="C912" s="280"/>
      <c r="D912" s="281"/>
    </row>
    <row r="913">
      <c r="A913" s="279"/>
      <c r="B913" s="279"/>
      <c r="C913" s="280"/>
      <c r="D913" s="281"/>
    </row>
    <row r="914">
      <c r="A914" s="279"/>
      <c r="B914" s="279"/>
      <c r="C914" s="280"/>
      <c r="D914" s="281"/>
    </row>
    <row r="915">
      <c r="A915" s="279"/>
      <c r="B915" s="279"/>
      <c r="C915" s="280"/>
      <c r="D915" s="281"/>
    </row>
    <row r="916">
      <c r="A916" s="279"/>
      <c r="B916" s="279"/>
      <c r="C916" s="280"/>
      <c r="D916" s="281"/>
    </row>
    <row r="917">
      <c r="A917" s="279"/>
      <c r="B917" s="279"/>
      <c r="C917" s="280"/>
      <c r="D917" s="281"/>
    </row>
    <row r="918">
      <c r="A918" s="279"/>
      <c r="B918" s="279"/>
      <c r="C918" s="280"/>
      <c r="D918" s="281"/>
    </row>
    <row r="919">
      <c r="A919" s="279"/>
      <c r="B919" s="279"/>
      <c r="C919" s="280"/>
      <c r="D919" s="281"/>
    </row>
    <row r="920">
      <c r="A920" s="279"/>
      <c r="B920" s="279"/>
      <c r="C920" s="280"/>
      <c r="D920" s="281"/>
    </row>
    <row r="921">
      <c r="A921" s="279"/>
      <c r="B921" s="279"/>
      <c r="C921" s="280"/>
      <c r="D921" s="281"/>
    </row>
    <row r="922">
      <c r="A922" s="279"/>
      <c r="B922" s="279"/>
      <c r="C922" s="280"/>
      <c r="D922" s="281"/>
    </row>
    <row r="923">
      <c r="A923" s="279"/>
      <c r="B923" s="279"/>
      <c r="C923" s="280"/>
      <c r="D923" s="281"/>
    </row>
    <row r="924">
      <c r="A924" s="279"/>
      <c r="B924" s="279"/>
      <c r="C924" s="280"/>
      <c r="D924" s="281"/>
    </row>
    <row r="925">
      <c r="A925" s="279"/>
      <c r="B925" s="279"/>
      <c r="C925" s="280"/>
      <c r="D925" s="281"/>
    </row>
    <row r="926">
      <c r="A926" s="279"/>
      <c r="B926" s="279"/>
      <c r="C926" s="280"/>
      <c r="D926" s="281"/>
    </row>
    <row r="927">
      <c r="A927" s="279"/>
      <c r="B927" s="279"/>
      <c r="C927" s="280"/>
      <c r="D927" s="281"/>
    </row>
    <row r="928">
      <c r="A928" s="279"/>
      <c r="B928" s="279"/>
      <c r="C928" s="280"/>
      <c r="D928" s="281"/>
    </row>
    <row r="929">
      <c r="A929" s="279"/>
      <c r="B929" s="279"/>
      <c r="C929" s="280"/>
      <c r="D929" s="281"/>
    </row>
    <row r="930">
      <c r="A930" s="279"/>
      <c r="B930" s="279"/>
      <c r="C930" s="280"/>
      <c r="D930" s="281"/>
    </row>
    <row r="931">
      <c r="A931" s="279"/>
      <c r="B931" s="279"/>
      <c r="C931" s="280"/>
      <c r="D931" s="281"/>
    </row>
    <row r="932">
      <c r="A932" s="279"/>
      <c r="B932" s="279"/>
      <c r="C932" s="280"/>
      <c r="D932" s="281"/>
    </row>
    <row r="933">
      <c r="A933" s="279"/>
      <c r="B933" s="279"/>
      <c r="C933" s="280"/>
      <c r="D933" s="281"/>
    </row>
    <row r="934">
      <c r="A934" s="279"/>
      <c r="B934" s="279"/>
      <c r="C934" s="280"/>
      <c r="D934" s="281"/>
    </row>
    <row r="935">
      <c r="A935" s="279"/>
      <c r="B935" s="279"/>
      <c r="C935" s="280"/>
      <c r="D935" s="281"/>
    </row>
    <row r="936">
      <c r="A936" s="279"/>
      <c r="B936" s="279"/>
      <c r="C936" s="280"/>
      <c r="D936" s="281"/>
    </row>
    <row r="937">
      <c r="A937" s="279"/>
      <c r="B937" s="279"/>
      <c r="C937" s="280"/>
      <c r="D937" s="281"/>
    </row>
    <row r="938">
      <c r="A938" s="279"/>
      <c r="B938" s="279"/>
      <c r="C938" s="280"/>
      <c r="D938" s="281"/>
    </row>
    <row r="939">
      <c r="A939" s="279"/>
      <c r="B939" s="279"/>
      <c r="C939" s="280"/>
      <c r="D939" s="281"/>
    </row>
    <row r="940">
      <c r="A940" s="279"/>
      <c r="B940" s="279"/>
      <c r="C940" s="280"/>
      <c r="D940" s="281"/>
    </row>
    <row r="941">
      <c r="A941" s="279"/>
      <c r="B941" s="279"/>
      <c r="C941" s="280"/>
      <c r="D941" s="281"/>
    </row>
    <row r="942">
      <c r="A942" s="279"/>
      <c r="B942" s="279"/>
      <c r="C942" s="280"/>
      <c r="D942" s="281"/>
    </row>
    <row r="943">
      <c r="A943" s="279"/>
      <c r="B943" s="279"/>
      <c r="C943" s="280"/>
      <c r="D943" s="281"/>
    </row>
    <row r="944">
      <c r="A944" s="279"/>
      <c r="B944" s="279"/>
      <c r="C944" s="280"/>
      <c r="D944" s="281"/>
    </row>
    <row r="945">
      <c r="A945" s="279"/>
      <c r="B945" s="279"/>
      <c r="C945" s="280"/>
      <c r="D945" s="281"/>
    </row>
    <row r="946">
      <c r="A946" s="279"/>
      <c r="B946" s="279"/>
      <c r="C946" s="280"/>
      <c r="D946" s="281"/>
    </row>
    <row r="947">
      <c r="A947" s="279"/>
      <c r="B947" s="279"/>
      <c r="C947" s="280"/>
      <c r="D947" s="281"/>
    </row>
    <row r="948">
      <c r="A948" s="279"/>
      <c r="B948" s="279"/>
      <c r="C948" s="280"/>
      <c r="D948" s="281"/>
    </row>
    <row r="949">
      <c r="A949" s="279"/>
      <c r="B949" s="279"/>
      <c r="C949" s="280"/>
      <c r="D949" s="281"/>
    </row>
    <row r="950">
      <c r="A950" s="279"/>
      <c r="B950" s="279"/>
      <c r="C950" s="280"/>
      <c r="D950" s="281"/>
    </row>
    <row r="951">
      <c r="A951" s="279"/>
      <c r="B951" s="279"/>
      <c r="C951" s="280"/>
      <c r="D951" s="281"/>
    </row>
    <row r="952">
      <c r="A952" s="279"/>
      <c r="B952" s="279"/>
      <c r="C952" s="280"/>
      <c r="D952" s="281"/>
    </row>
    <row r="953">
      <c r="A953" s="279"/>
      <c r="B953" s="279"/>
      <c r="C953" s="280"/>
      <c r="D953" s="281"/>
    </row>
    <row r="954">
      <c r="A954" s="279"/>
      <c r="B954" s="279"/>
      <c r="C954" s="280"/>
      <c r="D954" s="281"/>
    </row>
    <row r="955">
      <c r="A955" s="279"/>
      <c r="B955" s="279"/>
      <c r="C955" s="280"/>
      <c r="D955" s="281"/>
    </row>
    <row r="956">
      <c r="A956" s="279"/>
      <c r="B956" s="279"/>
      <c r="C956" s="280"/>
      <c r="D956" s="281"/>
    </row>
    <row r="957">
      <c r="A957" s="279"/>
      <c r="B957" s="279"/>
      <c r="C957" s="280"/>
      <c r="D957" s="281"/>
    </row>
    <row r="958">
      <c r="A958" s="279"/>
      <c r="B958" s="279"/>
      <c r="C958" s="280"/>
      <c r="D958" s="281"/>
    </row>
    <row r="959">
      <c r="A959" s="279"/>
      <c r="B959" s="279"/>
      <c r="C959" s="280"/>
      <c r="D959" s="281"/>
    </row>
    <row r="960">
      <c r="A960" s="279"/>
      <c r="B960" s="279"/>
      <c r="C960" s="280"/>
      <c r="D960" s="281"/>
    </row>
    <row r="961">
      <c r="A961" s="279"/>
      <c r="B961" s="279"/>
      <c r="C961" s="280"/>
      <c r="D961" s="281"/>
    </row>
    <row r="962">
      <c r="A962" s="279"/>
      <c r="B962" s="279"/>
      <c r="C962" s="280"/>
      <c r="D962" s="281"/>
    </row>
    <row r="963">
      <c r="A963" s="279"/>
      <c r="B963" s="279"/>
      <c r="C963" s="280"/>
      <c r="D963" s="281"/>
    </row>
    <row r="964">
      <c r="A964" s="279"/>
      <c r="B964" s="279"/>
      <c r="C964" s="280"/>
      <c r="D964" s="281"/>
    </row>
    <row r="965">
      <c r="A965" s="279"/>
      <c r="B965" s="279"/>
      <c r="C965" s="280"/>
      <c r="D965" s="281"/>
    </row>
    <row r="966">
      <c r="A966" s="279"/>
      <c r="B966" s="279"/>
      <c r="C966" s="280"/>
      <c r="D966" s="281"/>
    </row>
    <row r="967">
      <c r="A967" s="279"/>
      <c r="B967" s="279"/>
      <c r="C967" s="280"/>
      <c r="D967" s="281"/>
    </row>
    <row r="968">
      <c r="A968" s="279"/>
      <c r="B968" s="279"/>
      <c r="C968" s="280"/>
      <c r="D968" s="281"/>
    </row>
    <row r="969">
      <c r="A969" s="279"/>
      <c r="B969" s="279"/>
      <c r="C969" s="280"/>
      <c r="D969" s="281"/>
    </row>
    <row r="970">
      <c r="A970" s="279"/>
      <c r="B970" s="279"/>
      <c r="C970" s="280"/>
      <c r="D970" s="281"/>
    </row>
    <row r="971">
      <c r="A971" s="279"/>
      <c r="B971" s="279"/>
      <c r="C971" s="280"/>
      <c r="D971" s="281"/>
    </row>
    <row r="972">
      <c r="A972" s="279"/>
      <c r="B972" s="279"/>
      <c r="C972" s="280"/>
      <c r="D972" s="281"/>
    </row>
    <row r="973">
      <c r="A973" s="279"/>
      <c r="B973" s="279"/>
      <c r="C973" s="280"/>
      <c r="D973" s="281"/>
    </row>
    <row r="974">
      <c r="A974" s="279"/>
      <c r="B974" s="279"/>
      <c r="C974" s="280"/>
      <c r="D974" s="281"/>
    </row>
    <row r="975">
      <c r="A975" s="279"/>
      <c r="B975" s="279"/>
      <c r="C975" s="280"/>
      <c r="D975" s="281"/>
    </row>
    <row r="976">
      <c r="A976" s="279"/>
      <c r="B976" s="279"/>
      <c r="C976" s="280"/>
      <c r="D976" s="281"/>
    </row>
    <row r="977">
      <c r="A977" s="279"/>
      <c r="B977" s="279"/>
      <c r="C977" s="280"/>
      <c r="D977" s="281"/>
    </row>
    <row r="978">
      <c r="A978" s="279"/>
      <c r="B978" s="279"/>
      <c r="C978" s="280"/>
      <c r="D978" s="281"/>
    </row>
    <row r="979">
      <c r="A979" s="279"/>
      <c r="B979" s="279"/>
      <c r="C979" s="280"/>
      <c r="D979" s="281"/>
    </row>
    <row r="980">
      <c r="A980" s="279"/>
      <c r="B980" s="279"/>
      <c r="C980" s="280"/>
      <c r="D980" s="281"/>
    </row>
    <row r="981">
      <c r="A981" s="279"/>
      <c r="B981" s="279"/>
      <c r="C981" s="280"/>
      <c r="D981" s="281"/>
    </row>
    <row r="982">
      <c r="A982" s="279"/>
      <c r="B982" s="279"/>
      <c r="C982" s="280"/>
      <c r="D982" s="281"/>
    </row>
    <row r="983">
      <c r="A983" s="279"/>
      <c r="B983" s="279"/>
      <c r="C983" s="280"/>
      <c r="D983" s="281"/>
    </row>
    <row r="984">
      <c r="A984" s="279"/>
      <c r="B984" s="279"/>
      <c r="C984" s="280"/>
      <c r="D984" s="281"/>
    </row>
    <row r="985">
      <c r="A985" s="279"/>
      <c r="B985" s="279"/>
      <c r="C985" s="280"/>
      <c r="D985" s="281"/>
    </row>
    <row r="986">
      <c r="A986" s="279"/>
      <c r="B986" s="279"/>
      <c r="C986" s="280"/>
      <c r="D986" s="281"/>
    </row>
    <row r="987">
      <c r="A987" s="279"/>
      <c r="B987" s="279"/>
      <c r="C987" s="280"/>
      <c r="D987" s="281"/>
    </row>
    <row r="988">
      <c r="A988" s="279"/>
      <c r="B988" s="279"/>
      <c r="C988" s="280"/>
      <c r="D988" s="281"/>
    </row>
    <row r="989">
      <c r="A989" s="279"/>
      <c r="B989" s="279"/>
      <c r="C989" s="280"/>
      <c r="D989" s="281"/>
    </row>
  </sheetData>
  <mergeCells count="58">
    <mergeCell ref="A1:D1"/>
    <mergeCell ref="A2:D2"/>
    <mergeCell ref="A3:B3"/>
    <mergeCell ref="C3:D3"/>
    <mergeCell ref="A4:B4"/>
    <mergeCell ref="C4:D4"/>
    <mergeCell ref="C5:D5"/>
    <mergeCell ref="A5:B5"/>
    <mergeCell ref="A6:B6"/>
    <mergeCell ref="A8:B8"/>
    <mergeCell ref="A9:B9"/>
    <mergeCell ref="A10:B10"/>
    <mergeCell ref="A11:B11"/>
    <mergeCell ref="A12:B12"/>
    <mergeCell ref="C14:D14"/>
    <mergeCell ref="C15:D15"/>
    <mergeCell ref="A17:D17"/>
    <mergeCell ref="A24:D24"/>
    <mergeCell ref="A26:D26"/>
    <mergeCell ref="A35:D35"/>
    <mergeCell ref="A48:D48"/>
    <mergeCell ref="A58:D58"/>
    <mergeCell ref="C6:D6"/>
    <mergeCell ref="C8:D8"/>
    <mergeCell ref="C9:D9"/>
    <mergeCell ref="C10:D10"/>
    <mergeCell ref="C11:D11"/>
    <mergeCell ref="C12:D12"/>
    <mergeCell ref="C13:D13"/>
    <mergeCell ref="A13:B13"/>
    <mergeCell ref="A14:B14"/>
    <mergeCell ref="A15:B15"/>
    <mergeCell ref="A22:B22"/>
    <mergeCell ref="A31:B31"/>
    <mergeCell ref="A33:B33"/>
    <mergeCell ref="A46:B46"/>
    <mergeCell ref="A56:B56"/>
    <mergeCell ref="A64:B64"/>
    <mergeCell ref="A66:D66"/>
    <mergeCell ref="A75:B75"/>
    <mergeCell ref="A77:D77"/>
    <mergeCell ref="A79:D79"/>
    <mergeCell ref="A88:B88"/>
    <mergeCell ref="B117:C117"/>
    <mergeCell ref="B118:C118"/>
    <mergeCell ref="B119:C119"/>
    <mergeCell ref="B120:C120"/>
    <mergeCell ref="B121:C121"/>
    <mergeCell ref="A122:C122"/>
    <mergeCell ref="B123:C123"/>
    <mergeCell ref="A124:C124"/>
    <mergeCell ref="A90:B90"/>
    <mergeCell ref="A92:D92"/>
    <mergeCell ref="A100:B100"/>
    <mergeCell ref="A102:D102"/>
    <mergeCell ref="A112:B112"/>
    <mergeCell ref="A114:D114"/>
    <mergeCell ref="B116:C116"/>
  </mergeCells>
  <printOptions gridLines="1" horizontalCentered="1"/>
  <pageMargins bottom="0.75" footer="0.0" header="0.0" left="0.7" right="0.7" top="0.75"/>
  <pageSetup fitToHeight="0" paperSize="9" cellComments="atEnd" orientation="landscape" pageOrder="overThenDown"/>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11.63"/>
    <col customWidth="1" min="2" max="2" width="49.88"/>
    <col customWidth="1" min="3" max="4" width="20.5"/>
  </cols>
  <sheetData>
    <row r="1">
      <c r="A1" s="6" t="s">
        <v>2</v>
      </c>
    </row>
    <row r="2">
      <c r="A2" s="10"/>
    </row>
    <row r="3">
      <c r="A3" s="15" t="s">
        <v>3</v>
      </c>
      <c r="B3" s="17"/>
      <c r="C3" s="19"/>
      <c r="D3" s="17"/>
    </row>
    <row r="4">
      <c r="A4" s="15" t="s">
        <v>6</v>
      </c>
      <c r="B4" s="17"/>
      <c r="C4" s="26"/>
      <c r="D4" s="17"/>
    </row>
    <row r="5">
      <c r="A5" s="30" t="s">
        <v>9</v>
      </c>
      <c r="B5" s="17"/>
      <c r="C5" s="26"/>
      <c r="D5" s="17"/>
    </row>
    <row r="6">
      <c r="A6" s="30" t="s">
        <v>13</v>
      </c>
      <c r="B6" s="17"/>
      <c r="C6" s="26"/>
      <c r="D6" s="17"/>
    </row>
    <row r="7">
      <c r="A7" s="36"/>
      <c r="B7" s="36"/>
      <c r="C7" s="40"/>
      <c r="D7" s="42"/>
    </row>
    <row r="8">
      <c r="A8" s="15" t="s">
        <v>27</v>
      </c>
      <c r="B8" s="17"/>
      <c r="C8" s="47" t="s">
        <v>31</v>
      </c>
      <c r="D8" s="17"/>
    </row>
    <row r="9">
      <c r="A9" s="15" t="s">
        <v>37</v>
      </c>
      <c r="B9" s="17"/>
      <c r="C9" s="58" t="s">
        <v>38</v>
      </c>
      <c r="D9" s="17"/>
    </row>
    <row r="10">
      <c r="A10" s="15" t="s">
        <v>42</v>
      </c>
      <c r="B10" s="17"/>
      <c r="C10" s="53">
        <v>1763.54</v>
      </c>
      <c r="D10" s="17"/>
    </row>
    <row r="11">
      <c r="A11" s="15" t="s">
        <v>48</v>
      </c>
      <c r="B11" s="17"/>
      <c r="C11" s="53">
        <v>1621.0</v>
      </c>
      <c r="D11" s="17"/>
    </row>
    <row r="12">
      <c r="A12" s="30" t="s">
        <v>57</v>
      </c>
      <c r="B12" s="17"/>
      <c r="C12" s="58" t="s">
        <v>389</v>
      </c>
      <c r="D12" s="17"/>
    </row>
    <row r="13">
      <c r="A13" s="15" t="s">
        <v>62</v>
      </c>
      <c r="B13" s="17"/>
      <c r="C13" s="50" t="s">
        <v>64</v>
      </c>
      <c r="D13" s="17"/>
    </row>
    <row r="14">
      <c r="A14" s="15" t="s">
        <v>66</v>
      </c>
      <c r="B14" s="17"/>
      <c r="C14" s="61" t="s">
        <v>70</v>
      </c>
      <c r="D14" s="17"/>
    </row>
    <row r="15">
      <c r="A15" s="15" t="s">
        <v>73</v>
      </c>
      <c r="B15" s="17"/>
      <c r="C15" s="66">
        <v>45658.0</v>
      </c>
      <c r="D15" s="17"/>
    </row>
    <row r="16">
      <c r="A16" s="67"/>
      <c r="B16" s="67"/>
      <c r="C16" s="70"/>
      <c r="D16" s="71"/>
    </row>
    <row r="17">
      <c r="A17" s="74" t="s">
        <v>21</v>
      </c>
    </row>
    <row r="18">
      <c r="A18" s="67"/>
      <c r="B18" s="67"/>
      <c r="C18" s="70"/>
      <c r="D18" s="71"/>
    </row>
    <row r="19">
      <c r="A19" s="76">
        <v>1.0</v>
      </c>
      <c r="B19" s="79" t="s">
        <v>85</v>
      </c>
      <c r="C19" s="81" t="s">
        <v>86</v>
      </c>
      <c r="D19" s="82" t="s">
        <v>89</v>
      </c>
    </row>
    <row r="20">
      <c r="A20" s="83" t="s">
        <v>40</v>
      </c>
      <c r="B20" s="85" t="s">
        <v>92</v>
      </c>
      <c r="C20" s="88"/>
      <c r="D20" s="89">
        <f>C10</f>
        <v>1763.54</v>
      </c>
    </row>
    <row r="21">
      <c r="A21" s="83" t="s">
        <v>60</v>
      </c>
      <c r="B21" s="136" t="s">
        <v>392</v>
      </c>
      <c r="C21" s="327">
        <v>0.4</v>
      </c>
      <c r="D21" s="89">
        <f>C21*C11</f>
        <v>648.4</v>
      </c>
    </row>
    <row r="22">
      <c r="A22" s="83" t="s">
        <v>81</v>
      </c>
      <c r="B22" s="85" t="s">
        <v>99</v>
      </c>
      <c r="C22" s="88"/>
      <c r="D22" s="89">
        <v>68.22</v>
      </c>
    </row>
    <row r="23">
      <c r="A23" s="92" t="s">
        <v>100</v>
      </c>
      <c r="B23" s="17"/>
      <c r="C23" s="93"/>
      <c r="D23" s="96">
        <f>SUM(D20:D22)</f>
        <v>2480.16</v>
      </c>
    </row>
    <row r="24">
      <c r="A24" s="67"/>
      <c r="B24" s="67"/>
      <c r="C24" s="70"/>
      <c r="D24" s="71"/>
    </row>
    <row r="25">
      <c r="A25" s="74" t="s">
        <v>106</v>
      </c>
    </row>
    <row r="26">
      <c r="A26" s="99"/>
      <c r="B26" s="67"/>
      <c r="C26" s="70"/>
      <c r="D26" s="71"/>
    </row>
    <row r="27">
      <c r="A27" s="100" t="s">
        <v>108</v>
      </c>
    </row>
    <row r="28">
      <c r="A28" s="67"/>
      <c r="B28" s="67"/>
      <c r="C28" s="70"/>
      <c r="D28" s="71"/>
    </row>
    <row r="29">
      <c r="A29" s="102">
        <v>45659.0</v>
      </c>
      <c r="B29" s="79" t="s">
        <v>110</v>
      </c>
      <c r="C29" s="81" t="s">
        <v>86</v>
      </c>
      <c r="D29" s="82" t="s">
        <v>89</v>
      </c>
    </row>
    <row r="30">
      <c r="A30" s="104" t="s">
        <v>40</v>
      </c>
      <c r="B30" s="105" t="s">
        <v>113</v>
      </c>
      <c r="C30" s="106">
        <v>0.08333</v>
      </c>
      <c r="D30" s="107">
        <f t="shared" ref="D30:D31" si="1">C30*$D$23</f>
        <v>206.6717328</v>
      </c>
    </row>
    <row r="31">
      <c r="A31" s="104" t="s">
        <v>53</v>
      </c>
      <c r="B31" s="105" t="s">
        <v>393</v>
      </c>
      <c r="C31" s="109">
        <v>0.02778</v>
      </c>
      <c r="D31" s="107">
        <f t="shared" si="1"/>
        <v>68.8988448</v>
      </c>
    </row>
    <row r="32">
      <c r="A32" s="92" t="s">
        <v>118</v>
      </c>
      <c r="B32" s="17"/>
      <c r="C32" s="113">
        <f t="shared" ref="C32:D32" si="2">SUM(C30:C31)</f>
        <v>0.11111</v>
      </c>
      <c r="D32" s="96">
        <f t="shared" si="2"/>
        <v>275.5705776</v>
      </c>
    </row>
    <row r="33">
      <c r="A33" s="83" t="s">
        <v>60</v>
      </c>
      <c r="B33" s="85" t="s">
        <v>121</v>
      </c>
      <c r="C33" s="115">
        <f>(C30+C31)*C47</f>
        <v>0.04422178</v>
      </c>
      <c r="D33" s="118">
        <f>C33*$D$23</f>
        <v>109.6770899</v>
      </c>
    </row>
    <row r="34">
      <c r="A34" s="92" t="s">
        <v>100</v>
      </c>
      <c r="B34" s="17"/>
      <c r="C34" s="120">
        <f>SUM(C33+C32)</f>
        <v>0.15533178</v>
      </c>
      <c r="D34" s="96">
        <f>SUM(D32:D33)</f>
        <v>385.2476675</v>
      </c>
    </row>
    <row r="35">
      <c r="A35" s="67"/>
      <c r="B35" s="67"/>
      <c r="C35" s="70"/>
      <c r="D35" s="71"/>
    </row>
    <row r="36">
      <c r="A36" s="100" t="s">
        <v>128</v>
      </c>
    </row>
    <row r="37">
      <c r="A37" s="67"/>
      <c r="B37" s="67"/>
      <c r="C37" s="70"/>
      <c r="D37" s="71"/>
    </row>
    <row r="38">
      <c r="A38" s="102">
        <v>45690.0</v>
      </c>
      <c r="B38" s="79" t="s">
        <v>130</v>
      </c>
      <c r="C38" s="81" t="s">
        <v>86</v>
      </c>
      <c r="D38" s="82" t="s">
        <v>89</v>
      </c>
    </row>
    <row r="39">
      <c r="A39" s="83" t="s">
        <v>40</v>
      </c>
      <c r="B39" s="105" t="s">
        <v>131</v>
      </c>
      <c r="C39" s="109">
        <v>0.2</v>
      </c>
      <c r="D39" s="107">
        <f t="shared" ref="D39:D46" si="3">C39*$D$23</f>
        <v>496.032</v>
      </c>
    </row>
    <row r="40">
      <c r="A40" s="83" t="s">
        <v>53</v>
      </c>
      <c r="B40" s="105" t="s">
        <v>133</v>
      </c>
      <c r="C40" s="109">
        <v>0.025</v>
      </c>
      <c r="D40" s="107">
        <f t="shared" si="3"/>
        <v>62.004</v>
      </c>
    </row>
    <row r="41">
      <c r="A41" s="83" t="s">
        <v>60</v>
      </c>
      <c r="B41" s="105" t="s">
        <v>136</v>
      </c>
      <c r="C41" s="126">
        <v>0.06</v>
      </c>
      <c r="D41" s="107">
        <f t="shared" si="3"/>
        <v>148.8096</v>
      </c>
    </row>
    <row r="42">
      <c r="A42" s="83" t="s">
        <v>68</v>
      </c>
      <c r="B42" s="85" t="s">
        <v>138</v>
      </c>
      <c r="C42" s="115">
        <v>0.015</v>
      </c>
      <c r="D42" s="107">
        <f t="shared" si="3"/>
        <v>37.2024</v>
      </c>
    </row>
    <row r="43">
      <c r="A43" s="83" t="s">
        <v>75</v>
      </c>
      <c r="B43" s="85" t="s">
        <v>139</v>
      </c>
      <c r="C43" s="130">
        <v>0.01</v>
      </c>
      <c r="D43" s="107">
        <f t="shared" si="3"/>
        <v>24.8016</v>
      </c>
    </row>
    <row r="44">
      <c r="A44" s="83" t="s">
        <v>81</v>
      </c>
      <c r="B44" s="85" t="s">
        <v>140</v>
      </c>
      <c r="C44" s="130">
        <v>0.006</v>
      </c>
      <c r="D44" s="107">
        <f t="shared" si="3"/>
        <v>14.88096</v>
      </c>
    </row>
    <row r="45">
      <c r="A45" s="83" t="s">
        <v>88</v>
      </c>
      <c r="B45" s="85" t="s">
        <v>142</v>
      </c>
      <c r="C45" s="130">
        <v>0.002</v>
      </c>
      <c r="D45" s="107">
        <f t="shared" si="3"/>
        <v>4.96032</v>
      </c>
    </row>
    <row r="46">
      <c r="A46" s="83" t="s">
        <v>144</v>
      </c>
      <c r="B46" s="85" t="s">
        <v>145</v>
      </c>
      <c r="C46" s="130">
        <v>0.08</v>
      </c>
      <c r="D46" s="107">
        <f t="shared" si="3"/>
        <v>198.4128</v>
      </c>
    </row>
    <row r="47">
      <c r="A47" s="92" t="s">
        <v>100</v>
      </c>
      <c r="B47" s="17"/>
      <c r="C47" s="113">
        <v>0.398</v>
      </c>
      <c r="D47" s="96">
        <f>SUM(D39:D46)</f>
        <v>987.10368</v>
      </c>
    </row>
    <row r="48">
      <c r="A48" s="67"/>
      <c r="B48" s="67"/>
      <c r="C48" s="70"/>
      <c r="D48" s="71"/>
    </row>
    <row r="49">
      <c r="A49" s="100" t="s">
        <v>149</v>
      </c>
    </row>
    <row r="50">
      <c r="A50" s="67"/>
      <c r="B50" s="67"/>
      <c r="C50" s="70"/>
      <c r="D50" s="71"/>
    </row>
    <row r="51">
      <c r="A51" s="102">
        <v>45718.0</v>
      </c>
      <c r="B51" s="79" t="s">
        <v>151</v>
      </c>
      <c r="C51" s="81" t="s">
        <v>152</v>
      </c>
      <c r="D51" s="82" t="s">
        <v>89</v>
      </c>
    </row>
    <row r="52">
      <c r="A52" s="83" t="s">
        <v>40</v>
      </c>
      <c r="B52" s="136" t="s">
        <v>153</v>
      </c>
      <c r="C52" s="89">
        <v>86.4</v>
      </c>
      <c r="D52" s="107">
        <f>C52</f>
        <v>86.4</v>
      </c>
    </row>
    <row r="53">
      <c r="A53" s="83" t="s">
        <v>53</v>
      </c>
      <c r="B53" s="136" t="s">
        <v>155</v>
      </c>
      <c r="C53" s="89">
        <v>25.66</v>
      </c>
      <c r="D53" s="107">
        <f>(C53*21)*95%</f>
        <v>511.917</v>
      </c>
    </row>
    <row r="54">
      <c r="A54" s="140" t="s">
        <v>60</v>
      </c>
      <c r="B54" s="136" t="s">
        <v>158</v>
      </c>
      <c r="C54" s="89">
        <f>'Reembolso Creche'!C10</f>
        <v>105.328</v>
      </c>
      <c r="D54" s="107">
        <f t="shared" ref="D54:D56" si="4">C54</f>
        <v>105.328</v>
      </c>
    </row>
    <row r="55">
      <c r="A55" s="140" t="s">
        <v>68</v>
      </c>
      <c r="B55" s="85" t="s">
        <v>161</v>
      </c>
      <c r="C55" s="89">
        <v>177.29</v>
      </c>
      <c r="D55" s="107">
        <f t="shared" si="4"/>
        <v>177.29</v>
      </c>
    </row>
    <row r="56">
      <c r="A56" s="140" t="s">
        <v>75</v>
      </c>
      <c r="B56" s="136" t="s">
        <v>163</v>
      </c>
      <c r="C56" s="89">
        <v>59.0</v>
      </c>
      <c r="D56" s="107">
        <f t="shared" si="4"/>
        <v>59</v>
      </c>
    </row>
    <row r="57">
      <c r="A57" s="92" t="s">
        <v>100</v>
      </c>
      <c r="B57" s="17"/>
      <c r="C57" s="93"/>
      <c r="D57" s="96">
        <f>SUM(D52:D56)</f>
        <v>939.935</v>
      </c>
    </row>
    <row r="58">
      <c r="A58" s="67"/>
      <c r="B58" s="67"/>
      <c r="C58" s="70"/>
      <c r="D58" s="71"/>
    </row>
    <row r="59">
      <c r="A59" s="100" t="s">
        <v>168</v>
      </c>
    </row>
    <row r="60">
      <c r="A60" s="67"/>
      <c r="B60" s="67"/>
      <c r="C60" s="70"/>
      <c r="D60" s="71"/>
    </row>
    <row r="61">
      <c r="A61" s="76">
        <v>2.0</v>
      </c>
      <c r="B61" s="79" t="s">
        <v>171</v>
      </c>
      <c r="C61" s="81" t="s">
        <v>152</v>
      </c>
      <c r="D61" s="82" t="s">
        <v>89</v>
      </c>
    </row>
    <row r="62">
      <c r="A62" s="155">
        <v>45659.0</v>
      </c>
      <c r="B62" s="85" t="s">
        <v>175</v>
      </c>
      <c r="C62" s="157" t="s">
        <v>176</v>
      </c>
      <c r="D62" s="118">
        <f>D34</f>
        <v>385.2476675</v>
      </c>
    </row>
    <row r="63">
      <c r="A63" s="155">
        <v>45690.0</v>
      </c>
      <c r="B63" s="85" t="s">
        <v>130</v>
      </c>
      <c r="C63" s="130" t="s">
        <v>179</v>
      </c>
      <c r="D63" s="161">
        <f>D47</f>
        <v>987.10368</v>
      </c>
    </row>
    <row r="64">
      <c r="A64" s="155">
        <v>45718.0</v>
      </c>
      <c r="B64" s="85" t="s">
        <v>151</v>
      </c>
      <c r="C64" s="130" t="s">
        <v>184</v>
      </c>
      <c r="D64" s="161">
        <f>D57</f>
        <v>939.935</v>
      </c>
    </row>
    <row r="65">
      <c r="A65" s="92" t="s">
        <v>100</v>
      </c>
      <c r="B65" s="17"/>
      <c r="C65" s="113">
        <f>D65/D23</f>
        <v>0.932313378</v>
      </c>
      <c r="D65" s="166">
        <f>SUM(D62:D64)</f>
        <v>2312.286347</v>
      </c>
    </row>
    <row r="66">
      <c r="A66" s="168"/>
      <c r="B66" s="67"/>
      <c r="C66" s="70"/>
      <c r="D66" s="71"/>
    </row>
    <row r="67">
      <c r="A67" s="74" t="s">
        <v>197</v>
      </c>
    </row>
    <row r="68">
      <c r="A68" s="67"/>
      <c r="B68" s="67"/>
      <c r="C68" s="70"/>
      <c r="D68" s="71"/>
    </row>
    <row r="69">
      <c r="A69" s="76">
        <v>3.0</v>
      </c>
      <c r="B69" s="79" t="s">
        <v>203</v>
      </c>
      <c r="C69" s="81" t="s">
        <v>86</v>
      </c>
      <c r="D69" s="172" t="s">
        <v>89</v>
      </c>
    </row>
    <row r="70">
      <c r="A70" s="83" t="s">
        <v>40</v>
      </c>
      <c r="B70" s="174" t="s">
        <v>207</v>
      </c>
      <c r="C70" s="177">
        <v>0.00417</v>
      </c>
      <c r="D70" s="182">
        <f t="shared" ref="D70:D75" si="5">C70*$D$23</f>
        <v>10.3422672</v>
      </c>
    </row>
    <row r="71">
      <c r="A71" s="83" t="s">
        <v>53</v>
      </c>
      <c r="B71" s="174" t="s">
        <v>212</v>
      </c>
      <c r="C71" s="184">
        <v>3.3E-4</v>
      </c>
      <c r="D71" s="182">
        <f t="shared" si="5"/>
        <v>0.8184528</v>
      </c>
      <c r="G71" s="185"/>
      <c r="H71" s="185"/>
      <c r="I71" s="185"/>
      <c r="J71" s="185"/>
      <c r="K71" s="185"/>
      <c r="L71" s="185"/>
    </row>
    <row r="72">
      <c r="A72" s="83" t="s">
        <v>60</v>
      </c>
      <c r="B72" s="174" t="s">
        <v>213</v>
      </c>
      <c r="C72" s="184">
        <v>0.0344</v>
      </c>
      <c r="D72" s="182">
        <f t="shared" si="5"/>
        <v>85.317504</v>
      </c>
      <c r="G72" s="188"/>
      <c r="H72" s="185"/>
      <c r="I72" s="185"/>
      <c r="J72" s="185"/>
      <c r="K72" s="185"/>
      <c r="L72" s="185"/>
    </row>
    <row r="73">
      <c r="A73" s="83" t="s">
        <v>68</v>
      </c>
      <c r="B73" s="174" t="s">
        <v>214</v>
      </c>
      <c r="C73" s="184">
        <v>0.01944</v>
      </c>
      <c r="D73" s="182">
        <f t="shared" si="5"/>
        <v>48.2143104</v>
      </c>
    </row>
    <row r="74">
      <c r="A74" s="83" t="s">
        <v>75</v>
      </c>
      <c r="B74" s="174" t="s">
        <v>215</v>
      </c>
      <c r="C74" s="184">
        <v>0.00774</v>
      </c>
      <c r="D74" s="182">
        <f t="shared" si="5"/>
        <v>19.1964384</v>
      </c>
    </row>
    <row r="75">
      <c r="A75" s="83" t="s">
        <v>81</v>
      </c>
      <c r="B75" s="174" t="s">
        <v>217</v>
      </c>
      <c r="C75" s="184">
        <v>0.03556</v>
      </c>
      <c r="D75" s="182">
        <f t="shared" si="5"/>
        <v>88.1944896</v>
      </c>
    </row>
    <row r="76">
      <c r="A76" s="92" t="s">
        <v>100</v>
      </c>
      <c r="B76" s="17"/>
      <c r="C76" s="194">
        <f t="shared" ref="C76:D76" si="6">SUM(C70:C75)</f>
        <v>0.10164</v>
      </c>
      <c r="D76" s="197">
        <f t="shared" si="6"/>
        <v>252.0834624</v>
      </c>
    </row>
    <row r="77">
      <c r="A77" s="67"/>
      <c r="B77" s="67"/>
      <c r="C77" s="70"/>
      <c r="D77" s="71"/>
    </row>
    <row r="78">
      <c r="A78" s="74" t="s">
        <v>220</v>
      </c>
    </row>
    <row r="79">
      <c r="A79" s="67"/>
      <c r="B79" s="67"/>
      <c r="C79" s="70"/>
      <c r="D79" s="71"/>
    </row>
    <row r="80">
      <c r="A80" s="100" t="s">
        <v>221</v>
      </c>
    </row>
    <row r="81">
      <c r="A81" s="99"/>
      <c r="B81" s="67"/>
      <c r="C81" s="70"/>
      <c r="D81" s="71"/>
    </row>
    <row r="82">
      <c r="A82" s="102">
        <v>45661.0</v>
      </c>
      <c r="B82" s="79" t="s">
        <v>223</v>
      </c>
      <c r="C82" s="81" t="s">
        <v>86</v>
      </c>
      <c r="D82" s="82" t="s">
        <v>89</v>
      </c>
    </row>
    <row r="83">
      <c r="A83" s="83" t="s">
        <v>40</v>
      </c>
      <c r="B83" s="85" t="s">
        <v>224</v>
      </c>
      <c r="C83" s="126">
        <v>0.08333</v>
      </c>
      <c r="D83" s="118">
        <f t="shared" ref="D83:D87" si="7">C83*$D$23</f>
        <v>206.6717328</v>
      </c>
    </row>
    <row r="84">
      <c r="A84" s="83" t="s">
        <v>53</v>
      </c>
      <c r="B84" s="85" t="s">
        <v>223</v>
      </c>
      <c r="C84" s="126">
        <v>0.01944</v>
      </c>
      <c r="D84" s="118">
        <f t="shared" si="7"/>
        <v>48.2143104</v>
      </c>
    </row>
    <row r="85">
      <c r="A85" s="83" t="s">
        <v>60</v>
      </c>
      <c r="B85" s="85" t="s">
        <v>227</v>
      </c>
      <c r="C85" s="126">
        <v>2.0E-4</v>
      </c>
      <c r="D85" s="118">
        <f t="shared" si="7"/>
        <v>0.496032</v>
      </c>
    </row>
    <row r="86">
      <c r="A86" s="83" t="s">
        <v>68</v>
      </c>
      <c r="B86" s="85" t="s">
        <v>228</v>
      </c>
      <c r="C86" s="126">
        <v>7.0E-4</v>
      </c>
      <c r="D86" s="118">
        <f t="shared" si="7"/>
        <v>1.736112</v>
      </c>
    </row>
    <row r="87">
      <c r="A87" s="83" t="s">
        <v>75</v>
      </c>
      <c r="B87" s="85" t="s">
        <v>229</v>
      </c>
      <c r="C87" s="126">
        <v>0.0013</v>
      </c>
      <c r="D87" s="118">
        <f t="shared" si="7"/>
        <v>3.224208</v>
      </c>
    </row>
    <row r="88">
      <c r="A88" s="83" t="s">
        <v>81</v>
      </c>
      <c r="B88" s="136" t="s">
        <v>231</v>
      </c>
      <c r="C88" s="205">
        <v>0.0</v>
      </c>
      <c r="D88" s="161" t="s">
        <v>232</v>
      </c>
    </row>
    <row r="89">
      <c r="A89" s="92" t="s">
        <v>118</v>
      </c>
      <c r="B89" s="17"/>
      <c r="C89" s="113">
        <f t="shared" ref="C89:D89" si="8">SUM(C83:C88)</f>
        <v>0.10497</v>
      </c>
      <c r="D89" s="96">
        <f t="shared" si="8"/>
        <v>260.3423952</v>
      </c>
    </row>
    <row r="90">
      <c r="A90" s="83" t="s">
        <v>88</v>
      </c>
      <c r="B90" s="85" t="s">
        <v>235</v>
      </c>
      <c r="C90" s="115">
        <f>C89*C47</f>
        <v>0.04177806</v>
      </c>
      <c r="D90" s="118">
        <f>D89*C47</f>
        <v>103.6162733</v>
      </c>
    </row>
    <row r="91">
      <c r="A91" s="92" t="s">
        <v>100</v>
      </c>
      <c r="B91" s="17"/>
      <c r="C91" s="215">
        <f t="shared" ref="C91:D91" si="9">C89+C90</f>
        <v>0.14674806</v>
      </c>
      <c r="D91" s="166">
        <f t="shared" si="9"/>
        <v>363.9586685</v>
      </c>
    </row>
    <row r="92">
      <c r="A92" s="216"/>
      <c r="B92" s="216"/>
      <c r="C92" s="217"/>
      <c r="D92" s="218"/>
    </row>
    <row r="93">
      <c r="A93" s="74" t="s">
        <v>245</v>
      </c>
    </row>
    <row r="94">
      <c r="A94" s="67"/>
      <c r="B94" s="67"/>
      <c r="C94" s="70"/>
      <c r="D94" s="71"/>
    </row>
    <row r="95">
      <c r="A95" s="76">
        <v>5.0</v>
      </c>
      <c r="B95" s="219" t="s">
        <v>247</v>
      </c>
      <c r="C95" s="81" t="s">
        <v>152</v>
      </c>
      <c r="D95" s="82" t="s">
        <v>89</v>
      </c>
    </row>
    <row r="96">
      <c r="A96" s="83" t="s">
        <v>40</v>
      </c>
      <c r="B96" s="85" t="s">
        <v>249</v>
      </c>
      <c r="C96" s="221">
        <f>Uniforme!H10</f>
        <v>72.59</v>
      </c>
      <c r="D96" s="161">
        <f t="shared" ref="D96:D100" si="10">C96</f>
        <v>72.59</v>
      </c>
    </row>
    <row r="97">
      <c r="A97" s="83" t="s">
        <v>53</v>
      </c>
      <c r="B97" s="85" t="s">
        <v>252</v>
      </c>
      <c r="C97" s="89">
        <f>EPI!H7</f>
        <v>36.75833333</v>
      </c>
      <c r="D97" s="161">
        <f t="shared" si="10"/>
        <v>36.75833333</v>
      </c>
    </row>
    <row r="98">
      <c r="A98" s="83" t="s">
        <v>60</v>
      </c>
      <c r="B98" s="85" t="s">
        <v>253</v>
      </c>
      <c r="C98" s="221">
        <f>Materiais!$H$64</f>
        <v>253.4788551</v>
      </c>
      <c r="D98" s="161">
        <f t="shared" si="10"/>
        <v>253.4788551</v>
      </c>
    </row>
    <row r="99">
      <c r="A99" s="83" t="s">
        <v>68</v>
      </c>
      <c r="B99" s="85" t="s">
        <v>256</v>
      </c>
      <c r="C99" s="221">
        <f>Equipamentos!$J$19</f>
        <v>9.386667873</v>
      </c>
      <c r="D99" s="161">
        <f t="shared" si="10"/>
        <v>9.386667873</v>
      </c>
    </row>
    <row r="100">
      <c r="A100" s="83" t="s">
        <v>75</v>
      </c>
      <c r="B100" s="85" t="s">
        <v>231</v>
      </c>
      <c r="C100" s="221" t="s">
        <v>232</v>
      </c>
      <c r="D100" s="161" t="str">
        <f t="shared" si="10"/>
        <v>-</v>
      </c>
    </row>
    <row r="101">
      <c r="A101" s="228" t="s">
        <v>100</v>
      </c>
      <c r="B101" s="17"/>
      <c r="C101" s="229"/>
      <c r="D101" s="96">
        <f>SUM(D96:D100)</f>
        <v>372.2138563</v>
      </c>
    </row>
    <row r="102">
      <c r="A102" s="67"/>
      <c r="B102" s="67"/>
      <c r="C102" s="70"/>
      <c r="D102" s="71"/>
    </row>
    <row r="103">
      <c r="A103" s="74" t="s">
        <v>264</v>
      </c>
    </row>
    <row r="104">
      <c r="A104" s="67"/>
      <c r="B104" s="67"/>
      <c r="C104" s="70"/>
      <c r="D104" s="71"/>
    </row>
    <row r="105">
      <c r="A105" s="76">
        <v>6.0</v>
      </c>
      <c r="B105" s="219" t="s">
        <v>267</v>
      </c>
      <c r="C105" s="81" t="s">
        <v>86</v>
      </c>
      <c r="D105" s="82" t="s">
        <v>89</v>
      </c>
    </row>
    <row r="106">
      <c r="A106" s="83" t="s">
        <v>40</v>
      </c>
      <c r="B106" s="85" t="s">
        <v>268</v>
      </c>
      <c r="C106" s="234">
        <v>0.06</v>
      </c>
      <c r="D106" s="118">
        <f>C106*D123</f>
        <v>346.8421401</v>
      </c>
    </row>
    <row r="107">
      <c r="A107" s="83" t="s">
        <v>53</v>
      </c>
      <c r="B107" s="85" t="s">
        <v>272</v>
      </c>
      <c r="C107" s="234">
        <v>0.0679</v>
      </c>
      <c r="D107" s="161">
        <f>C107*D123</f>
        <v>392.5096885</v>
      </c>
      <c r="F107" s="237"/>
    </row>
    <row r="108">
      <c r="A108" s="83" t="s">
        <v>60</v>
      </c>
      <c r="B108" s="85" t="s">
        <v>276</v>
      </c>
      <c r="C108" s="239">
        <f>SUM(C109:C112)</f>
        <v>0.0865</v>
      </c>
      <c r="D108" s="118">
        <f>(D123+D106+D107)/(1-C108)-(D123+D106+D107)</f>
        <v>617.3888179</v>
      </c>
    </row>
    <row r="109">
      <c r="A109" s="242" t="s">
        <v>284</v>
      </c>
      <c r="B109" s="250" t="s">
        <v>285</v>
      </c>
      <c r="C109" s="246">
        <v>0.0365</v>
      </c>
      <c r="D109" s="249">
        <f>D125*C109</f>
        <v>260.5166688</v>
      </c>
    </row>
    <row r="110">
      <c r="A110" s="242" t="s">
        <v>288</v>
      </c>
      <c r="B110" s="250" t="s">
        <v>290</v>
      </c>
      <c r="C110" s="246">
        <v>0.0</v>
      </c>
      <c r="D110" s="251" t="s">
        <v>232</v>
      </c>
    </row>
    <row r="111">
      <c r="A111" s="242" t="s">
        <v>292</v>
      </c>
      <c r="B111" s="250" t="s">
        <v>293</v>
      </c>
      <c r="C111" s="246">
        <v>0.05</v>
      </c>
      <c r="D111" s="249">
        <f>D125*C111</f>
        <v>356.8721491</v>
      </c>
    </row>
    <row r="112">
      <c r="A112" s="242" t="s">
        <v>294</v>
      </c>
      <c r="B112" s="250" t="s">
        <v>295</v>
      </c>
      <c r="C112" s="246">
        <v>0.0</v>
      </c>
      <c r="D112" s="251" t="s">
        <v>232</v>
      </c>
    </row>
    <row r="113">
      <c r="A113" s="92" t="s">
        <v>100</v>
      </c>
      <c r="B113" s="17"/>
      <c r="C113" s="253"/>
      <c r="D113" s="96">
        <f>D106+D107+D108</f>
        <v>1356.740646</v>
      </c>
    </row>
    <row r="114">
      <c r="A114" s="67"/>
      <c r="B114" s="67"/>
      <c r="C114" s="70"/>
      <c r="D114" s="71"/>
    </row>
    <row r="115">
      <c r="A115" s="74" t="s">
        <v>302</v>
      </c>
    </row>
    <row r="116">
      <c r="A116" s="67"/>
      <c r="B116" s="67"/>
      <c r="C116" s="70"/>
      <c r="D116" s="71"/>
    </row>
    <row r="117">
      <c r="A117" s="260"/>
      <c r="B117" s="262" t="s">
        <v>304</v>
      </c>
      <c r="C117" s="17"/>
      <c r="D117" s="82" t="s">
        <v>89</v>
      </c>
    </row>
    <row r="118">
      <c r="A118" s="265" t="s">
        <v>40</v>
      </c>
      <c r="B118" s="266" t="s">
        <v>21</v>
      </c>
      <c r="C118" s="146"/>
      <c r="D118" s="118">
        <f>D23</f>
        <v>2480.16</v>
      </c>
    </row>
    <row r="119">
      <c r="A119" s="265" t="s">
        <v>53</v>
      </c>
      <c r="B119" s="266" t="s">
        <v>106</v>
      </c>
      <c r="C119" s="146"/>
      <c r="D119" s="118">
        <f>D65</f>
        <v>2312.286347</v>
      </c>
    </row>
    <row r="120">
      <c r="A120" s="265" t="s">
        <v>60</v>
      </c>
      <c r="B120" s="266" t="s">
        <v>197</v>
      </c>
      <c r="C120" s="146"/>
      <c r="D120" s="161">
        <f>D76</f>
        <v>252.0834624</v>
      </c>
    </row>
    <row r="121">
      <c r="A121" s="265" t="s">
        <v>68</v>
      </c>
      <c r="B121" s="266" t="s">
        <v>220</v>
      </c>
      <c r="C121" s="146"/>
      <c r="D121" s="161">
        <f>D91</f>
        <v>363.9586685</v>
      </c>
    </row>
    <row r="122">
      <c r="A122" s="265" t="s">
        <v>75</v>
      </c>
      <c r="B122" s="266" t="s">
        <v>245</v>
      </c>
      <c r="C122" s="146"/>
      <c r="D122" s="161">
        <f>D101</f>
        <v>372.2138563</v>
      </c>
    </row>
    <row r="123">
      <c r="A123" s="275" t="s">
        <v>311</v>
      </c>
      <c r="B123" s="46"/>
      <c r="C123" s="17"/>
      <c r="D123" s="276">
        <f>SUM(D118:D122)</f>
        <v>5780.702335</v>
      </c>
    </row>
    <row r="124">
      <c r="A124" s="265" t="s">
        <v>81</v>
      </c>
      <c r="B124" s="266" t="s">
        <v>317</v>
      </c>
      <c r="C124" s="146"/>
      <c r="D124" s="161">
        <f>D113</f>
        <v>1356.740646</v>
      </c>
    </row>
    <row r="125">
      <c r="A125" s="92" t="s">
        <v>319</v>
      </c>
      <c r="B125" s="46"/>
      <c r="C125" s="17"/>
      <c r="D125" s="96">
        <f>D123+D124</f>
        <v>7137.442981</v>
      </c>
    </row>
    <row r="126">
      <c r="A126" s="279"/>
      <c r="B126" s="279"/>
      <c r="C126" s="280"/>
      <c r="D126" s="281"/>
    </row>
    <row r="127">
      <c r="A127" s="279"/>
      <c r="B127" s="279"/>
      <c r="C127" s="280"/>
      <c r="D127" s="281"/>
    </row>
    <row r="128">
      <c r="A128" s="279"/>
      <c r="B128" s="279"/>
      <c r="C128" s="280"/>
      <c r="D128" s="281"/>
    </row>
    <row r="129">
      <c r="A129" s="279"/>
      <c r="B129" s="279"/>
      <c r="C129" s="280"/>
      <c r="D129" s="281"/>
    </row>
    <row r="130">
      <c r="A130" s="279"/>
      <c r="B130" s="279"/>
      <c r="C130" s="280"/>
      <c r="D130" s="281"/>
    </row>
    <row r="131">
      <c r="A131" s="279"/>
      <c r="B131" s="279"/>
      <c r="C131" s="280"/>
      <c r="D131" s="281"/>
    </row>
    <row r="132">
      <c r="A132" s="279"/>
      <c r="B132" s="279"/>
      <c r="C132" s="280"/>
      <c r="D132" s="281"/>
    </row>
    <row r="133">
      <c r="A133" s="279"/>
      <c r="B133" s="279"/>
      <c r="C133" s="280"/>
      <c r="D133" s="281"/>
    </row>
    <row r="134">
      <c r="A134" s="279"/>
      <c r="B134" s="279"/>
      <c r="C134" s="280"/>
      <c r="D134" s="281"/>
    </row>
    <row r="135">
      <c r="A135" s="279"/>
      <c r="B135" s="279"/>
      <c r="C135" s="280"/>
      <c r="D135" s="281"/>
    </row>
    <row r="136">
      <c r="A136" s="279"/>
      <c r="B136" s="279"/>
      <c r="C136" s="280"/>
      <c r="D136" s="281"/>
    </row>
    <row r="137">
      <c r="A137" s="279"/>
      <c r="B137" s="279"/>
      <c r="C137" s="280"/>
      <c r="D137" s="281"/>
    </row>
    <row r="138">
      <c r="A138" s="279"/>
      <c r="B138" s="279"/>
      <c r="C138" s="280"/>
      <c r="D138" s="281"/>
    </row>
    <row r="139">
      <c r="A139" s="279"/>
      <c r="B139" s="279"/>
      <c r="C139" s="280"/>
      <c r="D139" s="281"/>
    </row>
    <row r="140">
      <c r="A140" s="279"/>
      <c r="B140" s="279"/>
      <c r="C140" s="280"/>
      <c r="D140" s="281"/>
    </row>
    <row r="141">
      <c r="A141" s="279"/>
      <c r="B141" s="279"/>
      <c r="C141" s="280"/>
      <c r="D141" s="281"/>
    </row>
    <row r="142">
      <c r="A142" s="279"/>
      <c r="B142" s="279"/>
      <c r="C142" s="280"/>
      <c r="D142" s="281"/>
    </row>
    <row r="143">
      <c r="A143" s="279"/>
      <c r="B143" s="279"/>
      <c r="C143" s="280"/>
      <c r="D143" s="281"/>
    </row>
    <row r="144">
      <c r="A144" s="279"/>
      <c r="B144" s="279"/>
      <c r="C144" s="280"/>
      <c r="D144" s="281"/>
    </row>
    <row r="145">
      <c r="A145" s="279"/>
      <c r="B145" s="279"/>
      <c r="C145" s="280"/>
      <c r="D145" s="281"/>
    </row>
    <row r="146">
      <c r="A146" s="279"/>
      <c r="B146" s="279"/>
      <c r="C146" s="280"/>
      <c r="D146" s="281"/>
    </row>
    <row r="147">
      <c r="A147" s="279"/>
      <c r="B147" s="279"/>
      <c r="C147" s="280"/>
      <c r="D147" s="281"/>
    </row>
    <row r="148">
      <c r="A148" s="279"/>
      <c r="B148" s="279"/>
      <c r="C148" s="280"/>
      <c r="D148" s="281"/>
    </row>
    <row r="149">
      <c r="A149" s="279"/>
      <c r="B149" s="279"/>
      <c r="C149" s="280"/>
      <c r="D149" s="281"/>
    </row>
    <row r="150">
      <c r="A150" s="279"/>
      <c r="B150" s="279"/>
      <c r="C150" s="280"/>
      <c r="D150" s="281"/>
    </row>
    <row r="151">
      <c r="A151" s="279"/>
      <c r="B151" s="279"/>
      <c r="C151" s="280"/>
      <c r="D151" s="281"/>
    </row>
    <row r="152">
      <c r="A152" s="279"/>
      <c r="B152" s="279"/>
      <c r="C152" s="280"/>
      <c r="D152" s="281"/>
    </row>
    <row r="153">
      <c r="A153" s="279"/>
      <c r="B153" s="279"/>
      <c r="C153" s="280"/>
      <c r="D153" s="281"/>
    </row>
    <row r="154">
      <c r="A154" s="279"/>
      <c r="B154" s="279"/>
      <c r="C154" s="280"/>
      <c r="D154" s="281"/>
    </row>
    <row r="155">
      <c r="A155" s="279"/>
      <c r="B155" s="279"/>
      <c r="C155" s="280"/>
      <c r="D155" s="281"/>
    </row>
    <row r="156">
      <c r="A156" s="279"/>
      <c r="B156" s="279"/>
      <c r="C156" s="280"/>
      <c r="D156" s="281"/>
    </row>
    <row r="157">
      <c r="A157" s="279"/>
      <c r="B157" s="279"/>
      <c r="C157" s="280"/>
      <c r="D157" s="281"/>
    </row>
    <row r="158">
      <c r="A158" s="279"/>
      <c r="B158" s="279"/>
      <c r="C158" s="280"/>
      <c r="D158" s="281"/>
    </row>
    <row r="159">
      <c r="A159" s="279"/>
      <c r="B159" s="279"/>
      <c r="C159" s="280"/>
      <c r="D159" s="281"/>
    </row>
    <row r="160">
      <c r="A160" s="279"/>
      <c r="B160" s="279"/>
      <c r="C160" s="280"/>
      <c r="D160" s="281"/>
    </row>
    <row r="161">
      <c r="A161" s="279"/>
      <c r="B161" s="279"/>
      <c r="C161" s="280"/>
      <c r="D161" s="281"/>
    </row>
    <row r="162">
      <c r="A162" s="279"/>
      <c r="B162" s="279"/>
      <c r="C162" s="280"/>
      <c r="D162" s="281"/>
    </row>
    <row r="163">
      <c r="A163" s="279"/>
      <c r="B163" s="279"/>
      <c r="C163" s="280"/>
      <c r="D163" s="281"/>
    </row>
    <row r="164">
      <c r="A164" s="279"/>
      <c r="B164" s="279"/>
      <c r="C164" s="280"/>
      <c r="D164" s="281"/>
    </row>
    <row r="165">
      <c r="A165" s="279"/>
      <c r="B165" s="279"/>
      <c r="C165" s="280"/>
      <c r="D165" s="281"/>
    </row>
    <row r="166">
      <c r="A166" s="279"/>
      <c r="B166" s="279"/>
      <c r="C166" s="280"/>
      <c r="D166" s="281"/>
    </row>
    <row r="167">
      <c r="A167" s="279"/>
      <c r="B167" s="279"/>
      <c r="C167" s="280"/>
      <c r="D167" s="281"/>
    </row>
    <row r="168">
      <c r="A168" s="279"/>
      <c r="B168" s="279"/>
      <c r="C168" s="280"/>
      <c r="D168" s="281"/>
    </row>
    <row r="169">
      <c r="A169" s="279"/>
      <c r="B169" s="279"/>
      <c r="C169" s="280"/>
      <c r="D169" s="281"/>
    </row>
    <row r="170">
      <c r="A170" s="279"/>
      <c r="B170" s="279"/>
      <c r="C170" s="280"/>
      <c r="D170" s="281"/>
    </row>
    <row r="171">
      <c r="A171" s="279"/>
      <c r="B171" s="279"/>
      <c r="C171" s="280"/>
      <c r="D171" s="281"/>
    </row>
    <row r="172">
      <c r="A172" s="279"/>
      <c r="B172" s="279"/>
      <c r="C172" s="280"/>
      <c r="D172" s="281"/>
    </row>
    <row r="173">
      <c r="A173" s="279"/>
      <c r="B173" s="279"/>
      <c r="C173" s="280"/>
      <c r="D173" s="281"/>
    </row>
    <row r="174">
      <c r="A174" s="279"/>
      <c r="B174" s="279"/>
      <c r="C174" s="280"/>
      <c r="D174" s="281"/>
    </row>
    <row r="175">
      <c r="A175" s="279"/>
      <c r="B175" s="279"/>
      <c r="C175" s="280"/>
      <c r="D175" s="281"/>
    </row>
    <row r="176">
      <c r="A176" s="279"/>
      <c r="B176" s="279"/>
      <c r="C176" s="280"/>
      <c r="D176" s="281"/>
    </row>
    <row r="177">
      <c r="A177" s="279"/>
      <c r="B177" s="279"/>
      <c r="C177" s="280"/>
      <c r="D177" s="281"/>
    </row>
    <row r="178">
      <c r="A178" s="279"/>
      <c r="B178" s="279"/>
      <c r="C178" s="280"/>
      <c r="D178" s="281"/>
    </row>
    <row r="179">
      <c r="A179" s="279"/>
      <c r="B179" s="279"/>
      <c r="C179" s="280"/>
      <c r="D179" s="281"/>
    </row>
    <row r="180">
      <c r="A180" s="279"/>
      <c r="B180" s="279"/>
      <c r="C180" s="280"/>
      <c r="D180" s="281"/>
    </row>
    <row r="181">
      <c r="A181" s="279"/>
      <c r="B181" s="279"/>
      <c r="C181" s="280"/>
      <c r="D181" s="281"/>
    </row>
    <row r="182">
      <c r="A182" s="279"/>
      <c r="B182" s="279"/>
      <c r="C182" s="280"/>
      <c r="D182" s="281"/>
    </row>
    <row r="183">
      <c r="A183" s="279"/>
      <c r="B183" s="279"/>
      <c r="C183" s="280"/>
      <c r="D183" s="281"/>
    </row>
    <row r="184">
      <c r="A184" s="279"/>
      <c r="B184" s="279"/>
      <c r="C184" s="280"/>
      <c r="D184" s="281"/>
    </row>
    <row r="185">
      <c r="A185" s="279"/>
      <c r="B185" s="279"/>
      <c r="C185" s="280"/>
      <c r="D185" s="281"/>
    </row>
    <row r="186">
      <c r="A186" s="279"/>
      <c r="B186" s="279"/>
      <c r="C186" s="280"/>
      <c r="D186" s="281"/>
    </row>
    <row r="187">
      <c r="A187" s="279"/>
      <c r="B187" s="279"/>
      <c r="C187" s="280"/>
      <c r="D187" s="281"/>
    </row>
    <row r="188">
      <c r="A188" s="279"/>
      <c r="B188" s="279"/>
      <c r="C188" s="280"/>
      <c r="D188" s="281"/>
    </row>
    <row r="189">
      <c r="A189" s="279"/>
      <c r="B189" s="279"/>
      <c r="C189" s="280"/>
      <c r="D189" s="281"/>
    </row>
    <row r="190">
      <c r="A190" s="279"/>
      <c r="B190" s="279"/>
      <c r="C190" s="280"/>
      <c r="D190" s="281"/>
    </row>
    <row r="191">
      <c r="A191" s="279"/>
      <c r="B191" s="279"/>
      <c r="C191" s="280"/>
      <c r="D191" s="281"/>
    </row>
    <row r="192">
      <c r="A192" s="279"/>
      <c r="B192" s="279"/>
      <c r="C192" s="280"/>
      <c r="D192" s="281"/>
    </row>
    <row r="193">
      <c r="A193" s="279"/>
      <c r="B193" s="279"/>
      <c r="C193" s="280"/>
      <c r="D193" s="281"/>
    </row>
    <row r="194">
      <c r="A194" s="279"/>
      <c r="B194" s="279"/>
      <c r="C194" s="280"/>
      <c r="D194" s="281"/>
    </row>
    <row r="195">
      <c r="A195" s="279"/>
      <c r="B195" s="279"/>
      <c r="C195" s="280"/>
      <c r="D195" s="281"/>
    </row>
    <row r="196">
      <c r="A196" s="279"/>
      <c r="B196" s="279"/>
      <c r="C196" s="280"/>
      <c r="D196" s="281"/>
    </row>
    <row r="197">
      <c r="A197" s="279"/>
      <c r="B197" s="279"/>
      <c r="C197" s="280"/>
      <c r="D197" s="281"/>
    </row>
    <row r="198">
      <c r="A198" s="279"/>
      <c r="B198" s="279"/>
      <c r="C198" s="280"/>
      <c r="D198" s="281"/>
    </row>
    <row r="199">
      <c r="A199" s="279"/>
      <c r="B199" s="279"/>
      <c r="C199" s="280"/>
      <c r="D199" s="281"/>
    </row>
    <row r="200">
      <c r="A200" s="279"/>
      <c r="B200" s="279"/>
      <c r="C200" s="280"/>
      <c r="D200" s="281"/>
    </row>
    <row r="201">
      <c r="A201" s="279"/>
      <c r="B201" s="279"/>
      <c r="C201" s="280"/>
      <c r="D201" s="281"/>
    </row>
    <row r="202">
      <c r="A202" s="279"/>
      <c r="B202" s="279"/>
      <c r="C202" s="280"/>
      <c r="D202" s="281"/>
    </row>
    <row r="203">
      <c r="A203" s="279"/>
      <c r="B203" s="279"/>
      <c r="C203" s="280"/>
      <c r="D203" s="281"/>
    </row>
    <row r="204">
      <c r="A204" s="279"/>
      <c r="B204" s="279"/>
      <c r="C204" s="280"/>
      <c r="D204" s="281"/>
    </row>
    <row r="205">
      <c r="A205" s="279"/>
      <c r="B205" s="279"/>
      <c r="C205" s="280"/>
      <c r="D205" s="281"/>
    </row>
    <row r="206">
      <c r="A206" s="279"/>
      <c r="B206" s="279"/>
      <c r="C206" s="280"/>
      <c r="D206" s="281"/>
    </row>
    <row r="207">
      <c r="A207" s="279"/>
      <c r="B207" s="279"/>
      <c r="C207" s="280"/>
      <c r="D207" s="281"/>
    </row>
    <row r="208">
      <c r="A208" s="279"/>
      <c r="B208" s="279"/>
      <c r="C208" s="280"/>
      <c r="D208" s="281"/>
    </row>
    <row r="209">
      <c r="A209" s="279"/>
      <c r="B209" s="279"/>
      <c r="C209" s="280"/>
      <c r="D209" s="281"/>
    </row>
    <row r="210">
      <c r="A210" s="279"/>
      <c r="B210" s="279"/>
      <c r="C210" s="280"/>
      <c r="D210" s="281"/>
    </row>
    <row r="211">
      <c r="A211" s="279"/>
      <c r="B211" s="279"/>
      <c r="C211" s="280"/>
      <c r="D211" s="281"/>
    </row>
    <row r="212">
      <c r="A212" s="279"/>
      <c r="B212" s="279"/>
      <c r="C212" s="280"/>
      <c r="D212" s="281"/>
    </row>
    <row r="213">
      <c r="A213" s="279"/>
      <c r="B213" s="279"/>
      <c r="C213" s="280"/>
      <c r="D213" s="281"/>
    </row>
    <row r="214">
      <c r="A214" s="279"/>
      <c r="B214" s="279"/>
      <c r="C214" s="280"/>
      <c r="D214" s="281"/>
    </row>
    <row r="215">
      <c r="A215" s="279"/>
      <c r="B215" s="279"/>
      <c r="C215" s="280"/>
      <c r="D215" s="281"/>
    </row>
    <row r="216">
      <c r="A216" s="279"/>
      <c r="B216" s="279"/>
      <c r="C216" s="280"/>
      <c r="D216" s="281"/>
    </row>
    <row r="217">
      <c r="A217" s="279"/>
      <c r="B217" s="279"/>
      <c r="C217" s="280"/>
      <c r="D217" s="281"/>
    </row>
    <row r="218">
      <c r="A218" s="279"/>
      <c r="B218" s="279"/>
      <c r="C218" s="280"/>
      <c r="D218" s="281"/>
    </row>
    <row r="219">
      <c r="A219" s="279"/>
      <c r="B219" s="279"/>
      <c r="C219" s="280"/>
      <c r="D219" s="281"/>
    </row>
    <row r="220">
      <c r="A220" s="279"/>
      <c r="B220" s="279"/>
      <c r="C220" s="280"/>
      <c r="D220" s="281"/>
    </row>
    <row r="221">
      <c r="A221" s="279"/>
      <c r="B221" s="279"/>
      <c r="C221" s="280"/>
      <c r="D221" s="281"/>
    </row>
    <row r="222">
      <c r="A222" s="279"/>
      <c r="B222" s="279"/>
      <c r="C222" s="280"/>
      <c r="D222" s="281"/>
    </row>
    <row r="223">
      <c r="A223" s="279"/>
      <c r="B223" s="279"/>
      <c r="C223" s="280"/>
      <c r="D223" s="281"/>
    </row>
    <row r="224">
      <c r="A224" s="279"/>
      <c r="B224" s="279"/>
      <c r="C224" s="280"/>
      <c r="D224" s="281"/>
    </row>
    <row r="225">
      <c r="A225" s="279"/>
      <c r="B225" s="279"/>
      <c r="C225" s="280"/>
      <c r="D225" s="281"/>
    </row>
    <row r="226">
      <c r="A226" s="279"/>
      <c r="B226" s="279"/>
      <c r="C226" s="280"/>
      <c r="D226" s="281"/>
    </row>
    <row r="227">
      <c r="A227" s="279"/>
      <c r="B227" s="279"/>
      <c r="C227" s="280"/>
      <c r="D227" s="281"/>
    </row>
    <row r="228">
      <c r="A228" s="279"/>
      <c r="B228" s="279"/>
      <c r="C228" s="280"/>
      <c r="D228" s="281"/>
    </row>
    <row r="229">
      <c r="A229" s="279"/>
      <c r="B229" s="279"/>
      <c r="C229" s="280"/>
      <c r="D229" s="281"/>
    </row>
    <row r="230">
      <c r="A230" s="279"/>
      <c r="B230" s="279"/>
      <c r="C230" s="280"/>
      <c r="D230" s="281"/>
    </row>
    <row r="231">
      <c r="A231" s="279"/>
      <c r="B231" s="279"/>
      <c r="C231" s="280"/>
      <c r="D231" s="281"/>
    </row>
    <row r="232">
      <c r="A232" s="279"/>
      <c r="B232" s="279"/>
      <c r="C232" s="280"/>
      <c r="D232" s="281"/>
    </row>
    <row r="233">
      <c r="A233" s="279"/>
      <c r="B233" s="279"/>
      <c r="C233" s="280"/>
      <c r="D233" s="281"/>
    </row>
    <row r="234">
      <c r="A234" s="279"/>
      <c r="B234" s="279"/>
      <c r="C234" s="280"/>
      <c r="D234" s="281"/>
    </row>
    <row r="235">
      <c r="A235" s="279"/>
      <c r="B235" s="279"/>
      <c r="C235" s="280"/>
      <c r="D235" s="281"/>
    </row>
    <row r="236">
      <c r="A236" s="279"/>
      <c r="B236" s="279"/>
      <c r="C236" s="280"/>
      <c r="D236" s="281"/>
    </row>
    <row r="237">
      <c r="A237" s="279"/>
      <c r="B237" s="279"/>
      <c r="C237" s="280"/>
      <c r="D237" s="281"/>
    </row>
    <row r="238">
      <c r="A238" s="279"/>
      <c r="B238" s="279"/>
      <c r="C238" s="280"/>
      <c r="D238" s="281"/>
    </row>
    <row r="239">
      <c r="A239" s="279"/>
      <c r="B239" s="279"/>
      <c r="C239" s="280"/>
      <c r="D239" s="281"/>
    </row>
    <row r="240">
      <c r="A240" s="279"/>
      <c r="B240" s="279"/>
      <c r="C240" s="280"/>
      <c r="D240" s="281"/>
    </row>
    <row r="241">
      <c r="A241" s="279"/>
      <c r="B241" s="279"/>
      <c r="C241" s="280"/>
      <c r="D241" s="281"/>
    </row>
    <row r="242">
      <c r="A242" s="279"/>
      <c r="B242" s="279"/>
      <c r="C242" s="280"/>
      <c r="D242" s="281"/>
    </row>
    <row r="243">
      <c r="A243" s="279"/>
      <c r="B243" s="279"/>
      <c r="C243" s="280"/>
      <c r="D243" s="281"/>
    </row>
    <row r="244">
      <c r="A244" s="279"/>
      <c r="B244" s="279"/>
      <c r="C244" s="280"/>
      <c r="D244" s="281"/>
    </row>
    <row r="245">
      <c r="A245" s="279"/>
      <c r="B245" s="279"/>
      <c r="C245" s="280"/>
      <c r="D245" s="281"/>
    </row>
    <row r="246">
      <c r="A246" s="279"/>
      <c r="B246" s="279"/>
      <c r="C246" s="280"/>
      <c r="D246" s="281"/>
    </row>
    <row r="247">
      <c r="A247" s="279"/>
      <c r="B247" s="279"/>
      <c r="C247" s="280"/>
      <c r="D247" s="281"/>
    </row>
    <row r="248">
      <c r="A248" s="279"/>
      <c r="B248" s="279"/>
      <c r="C248" s="280"/>
      <c r="D248" s="281"/>
    </row>
    <row r="249">
      <c r="A249" s="279"/>
      <c r="B249" s="279"/>
      <c r="C249" s="280"/>
      <c r="D249" s="281"/>
    </row>
    <row r="250">
      <c r="A250" s="279"/>
      <c r="B250" s="279"/>
      <c r="C250" s="280"/>
      <c r="D250" s="281"/>
    </row>
    <row r="251">
      <c r="A251" s="279"/>
      <c r="B251" s="279"/>
      <c r="C251" s="280"/>
      <c r="D251" s="281"/>
    </row>
    <row r="252">
      <c r="A252" s="279"/>
      <c r="B252" s="279"/>
      <c r="C252" s="280"/>
      <c r="D252" s="281"/>
    </row>
    <row r="253">
      <c r="A253" s="279"/>
      <c r="B253" s="279"/>
      <c r="C253" s="280"/>
      <c r="D253" s="281"/>
    </row>
    <row r="254">
      <c r="A254" s="279"/>
      <c r="B254" s="279"/>
      <c r="C254" s="280"/>
      <c r="D254" s="281"/>
    </row>
    <row r="255">
      <c r="A255" s="279"/>
      <c r="B255" s="279"/>
      <c r="C255" s="280"/>
      <c r="D255" s="281"/>
    </row>
    <row r="256">
      <c r="A256" s="279"/>
      <c r="B256" s="279"/>
      <c r="C256" s="280"/>
      <c r="D256" s="281"/>
    </row>
    <row r="257">
      <c r="A257" s="279"/>
      <c r="B257" s="279"/>
      <c r="C257" s="280"/>
      <c r="D257" s="281"/>
    </row>
    <row r="258">
      <c r="A258" s="279"/>
      <c r="B258" s="279"/>
      <c r="C258" s="280"/>
      <c r="D258" s="281"/>
    </row>
    <row r="259">
      <c r="A259" s="279"/>
      <c r="B259" s="279"/>
      <c r="C259" s="280"/>
      <c r="D259" s="281"/>
    </row>
    <row r="260">
      <c r="A260" s="279"/>
      <c r="B260" s="279"/>
      <c r="C260" s="280"/>
      <c r="D260" s="281"/>
    </row>
    <row r="261">
      <c r="A261" s="279"/>
      <c r="B261" s="279"/>
      <c r="C261" s="280"/>
      <c r="D261" s="281"/>
    </row>
    <row r="262">
      <c r="A262" s="279"/>
      <c r="B262" s="279"/>
      <c r="C262" s="280"/>
      <c r="D262" s="281"/>
    </row>
    <row r="263">
      <c r="A263" s="279"/>
      <c r="B263" s="279"/>
      <c r="C263" s="280"/>
      <c r="D263" s="281"/>
    </row>
    <row r="264">
      <c r="A264" s="279"/>
      <c r="B264" s="279"/>
      <c r="C264" s="280"/>
      <c r="D264" s="281"/>
    </row>
    <row r="265">
      <c r="A265" s="279"/>
      <c r="B265" s="279"/>
      <c r="C265" s="280"/>
      <c r="D265" s="281"/>
    </row>
    <row r="266">
      <c r="A266" s="279"/>
      <c r="B266" s="279"/>
      <c r="C266" s="280"/>
      <c r="D266" s="281"/>
    </row>
    <row r="267">
      <c r="A267" s="279"/>
      <c r="B267" s="279"/>
      <c r="C267" s="280"/>
      <c r="D267" s="281"/>
    </row>
    <row r="268">
      <c r="A268" s="279"/>
      <c r="B268" s="279"/>
      <c r="C268" s="280"/>
      <c r="D268" s="281"/>
    </row>
    <row r="269">
      <c r="A269" s="279"/>
      <c r="B269" s="279"/>
      <c r="C269" s="280"/>
      <c r="D269" s="281"/>
    </row>
    <row r="270">
      <c r="A270" s="279"/>
      <c r="B270" s="279"/>
      <c r="C270" s="280"/>
      <c r="D270" s="281"/>
    </row>
    <row r="271">
      <c r="A271" s="279"/>
      <c r="B271" s="279"/>
      <c r="C271" s="280"/>
      <c r="D271" s="281"/>
    </row>
    <row r="272">
      <c r="A272" s="279"/>
      <c r="B272" s="279"/>
      <c r="C272" s="280"/>
      <c r="D272" s="281"/>
    </row>
    <row r="273">
      <c r="A273" s="279"/>
      <c r="B273" s="279"/>
      <c r="C273" s="280"/>
      <c r="D273" s="281"/>
    </row>
    <row r="274">
      <c r="A274" s="279"/>
      <c r="B274" s="279"/>
      <c r="C274" s="280"/>
      <c r="D274" s="281"/>
    </row>
    <row r="275">
      <c r="A275" s="279"/>
      <c r="B275" s="279"/>
      <c r="C275" s="280"/>
      <c r="D275" s="281"/>
    </row>
    <row r="276">
      <c r="A276" s="279"/>
      <c r="B276" s="279"/>
      <c r="C276" s="280"/>
      <c r="D276" s="281"/>
    </row>
    <row r="277">
      <c r="A277" s="279"/>
      <c r="B277" s="279"/>
      <c r="C277" s="280"/>
      <c r="D277" s="281"/>
    </row>
    <row r="278">
      <c r="A278" s="279"/>
      <c r="B278" s="279"/>
      <c r="C278" s="280"/>
      <c r="D278" s="281"/>
    </row>
    <row r="279">
      <c r="A279" s="279"/>
      <c r="B279" s="279"/>
      <c r="C279" s="280"/>
      <c r="D279" s="281"/>
    </row>
    <row r="280">
      <c r="A280" s="279"/>
      <c r="B280" s="279"/>
      <c r="C280" s="280"/>
      <c r="D280" s="281"/>
    </row>
    <row r="281">
      <c r="A281" s="279"/>
      <c r="B281" s="279"/>
      <c r="C281" s="280"/>
      <c r="D281" s="281"/>
    </row>
    <row r="282">
      <c r="A282" s="279"/>
      <c r="B282" s="279"/>
      <c r="C282" s="280"/>
      <c r="D282" s="281"/>
    </row>
    <row r="283">
      <c r="A283" s="279"/>
      <c r="B283" s="279"/>
      <c r="C283" s="280"/>
      <c r="D283" s="281"/>
    </row>
    <row r="284">
      <c r="A284" s="279"/>
      <c r="B284" s="279"/>
      <c r="C284" s="280"/>
      <c r="D284" s="281"/>
    </row>
    <row r="285">
      <c r="A285" s="279"/>
      <c r="B285" s="279"/>
      <c r="C285" s="280"/>
      <c r="D285" s="281"/>
    </row>
    <row r="286">
      <c r="A286" s="279"/>
      <c r="B286" s="279"/>
      <c r="C286" s="280"/>
      <c r="D286" s="281"/>
    </row>
    <row r="287">
      <c r="A287" s="279"/>
      <c r="B287" s="279"/>
      <c r="C287" s="280"/>
      <c r="D287" s="281"/>
    </row>
    <row r="288">
      <c r="A288" s="279"/>
      <c r="B288" s="279"/>
      <c r="C288" s="280"/>
      <c r="D288" s="281"/>
    </row>
    <row r="289">
      <c r="A289" s="279"/>
      <c r="B289" s="279"/>
      <c r="C289" s="280"/>
      <c r="D289" s="281"/>
    </row>
    <row r="290">
      <c r="A290" s="279"/>
      <c r="B290" s="279"/>
      <c r="C290" s="280"/>
      <c r="D290" s="281"/>
    </row>
    <row r="291">
      <c r="A291" s="279"/>
      <c r="B291" s="279"/>
      <c r="C291" s="280"/>
      <c r="D291" s="281"/>
    </row>
    <row r="292">
      <c r="A292" s="279"/>
      <c r="B292" s="279"/>
      <c r="C292" s="280"/>
      <c r="D292" s="281"/>
    </row>
    <row r="293">
      <c r="A293" s="279"/>
      <c r="B293" s="279"/>
      <c r="C293" s="280"/>
      <c r="D293" s="281"/>
    </row>
    <row r="294">
      <c r="A294" s="279"/>
      <c r="B294" s="279"/>
      <c r="C294" s="280"/>
      <c r="D294" s="281"/>
    </row>
    <row r="295">
      <c r="A295" s="279"/>
      <c r="B295" s="279"/>
      <c r="C295" s="280"/>
      <c r="D295" s="281"/>
    </row>
    <row r="296">
      <c r="A296" s="279"/>
      <c r="B296" s="279"/>
      <c r="C296" s="280"/>
      <c r="D296" s="281"/>
    </row>
    <row r="297">
      <c r="A297" s="279"/>
      <c r="B297" s="279"/>
      <c r="C297" s="280"/>
      <c r="D297" s="281"/>
    </row>
    <row r="298">
      <c r="A298" s="279"/>
      <c r="B298" s="279"/>
      <c r="C298" s="280"/>
      <c r="D298" s="281"/>
    </row>
    <row r="299">
      <c r="A299" s="279"/>
      <c r="B299" s="279"/>
      <c r="C299" s="280"/>
      <c r="D299" s="281"/>
    </row>
    <row r="300">
      <c r="A300" s="279"/>
      <c r="B300" s="279"/>
      <c r="C300" s="280"/>
      <c r="D300" s="281"/>
    </row>
    <row r="301">
      <c r="A301" s="279"/>
      <c r="B301" s="279"/>
      <c r="C301" s="280"/>
      <c r="D301" s="281"/>
    </row>
    <row r="302">
      <c r="A302" s="279"/>
      <c r="B302" s="279"/>
      <c r="C302" s="280"/>
      <c r="D302" s="281"/>
    </row>
    <row r="303">
      <c r="A303" s="279"/>
      <c r="B303" s="279"/>
      <c r="C303" s="280"/>
      <c r="D303" s="281"/>
    </row>
    <row r="304">
      <c r="A304" s="279"/>
      <c r="B304" s="279"/>
      <c r="C304" s="280"/>
      <c r="D304" s="281"/>
    </row>
    <row r="305">
      <c r="A305" s="279"/>
      <c r="B305" s="279"/>
      <c r="C305" s="280"/>
      <c r="D305" s="281"/>
    </row>
    <row r="306">
      <c r="A306" s="279"/>
      <c r="B306" s="279"/>
      <c r="C306" s="280"/>
      <c r="D306" s="281"/>
    </row>
    <row r="307">
      <c r="A307" s="279"/>
      <c r="B307" s="279"/>
      <c r="C307" s="280"/>
      <c r="D307" s="281"/>
    </row>
    <row r="308">
      <c r="A308" s="279"/>
      <c r="B308" s="279"/>
      <c r="C308" s="280"/>
      <c r="D308" s="281"/>
    </row>
    <row r="309">
      <c r="A309" s="279"/>
      <c r="B309" s="279"/>
      <c r="C309" s="280"/>
      <c r="D309" s="281"/>
    </row>
    <row r="310">
      <c r="A310" s="279"/>
      <c r="B310" s="279"/>
      <c r="C310" s="280"/>
      <c r="D310" s="281"/>
    </row>
    <row r="311">
      <c r="A311" s="279"/>
      <c r="B311" s="279"/>
      <c r="C311" s="280"/>
      <c r="D311" s="281"/>
    </row>
    <row r="312">
      <c r="A312" s="279"/>
      <c r="B312" s="279"/>
      <c r="C312" s="280"/>
      <c r="D312" s="281"/>
    </row>
    <row r="313">
      <c r="A313" s="279"/>
      <c r="B313" s="279"/>
      <c r="C313" s="280"/>
      <c r="D313" s="281"/>
    </row>
    <row r="314">
      <c r="A314" s="279"/>
      <c r="B314" s="279"/>
      <c r="C314" s="280"/>
      <c r="D314" s="281"/>
    </row>
    <row r="315">
      <c r="A315" s="279"/>
      <c r="B315" s="279"/>
      <c r="C315" s="280"/>
      <c r="D315" s="281"/>
    </row>
    <row r="316">
      <c r="A316" s="279"/>
      <c r="B316" s="279"/>
      <c r="C316" s="280"/>
      <c r="D316" s="281"/>
    </row>
    <row r="317">
      <c r="A317" s="279"/>
      <c r="B317" s="279"/>
      <c r="C317" s="280"/>
      <c r="D317" s="281"/>
    </row>
    <row r="318">
      <c r="A318" s="279"/>
      <c r="B318" s="279"/>
      <c r="C318" s="280"/>
      <c r="D318" s="281"/>
    </row>
    <row r="319">
      <c r="A319" s="279"/>
      <c r="B319" s="279"/>
      <c r="C319" s="280"/>
      <c r="D319" s="281"/>
    </row>
    <row r="320">
      <c r="A320" s="279"/>
      <c r="B320" s="279"/>
      <c r="C320" s="280"/>
      <c r="D320" s="281"/>
    </row>
    <row r="321">
      <c r="A321" s="279"/>
      <c r="B321" s="279"/>
      <c r="C321" s="280"/>
      <c r="D321" s="281"/>
    </row>
    <row r="322">
      <c r="A322" s="279"/>
      <c r="B322" s="279"/>
      <c r="C322" s="280"/>
      <c r="D322" s="281"/>
    </row>
    <row r="323">
      <c r="A323" s="279"/>
      <c r="B323" s="279"/>
      <c r="C323" s="280"/>
      <c r="D323" s="281"/>
    </row>
    <row r="324">
      <c r="A324" s="279"/>
      <c r="B324" s="279"/>
      <c r="C324" s="280"/>
      <c r="D324" s="281"/>
    </row>
    <row r="325">
      <c r="A325" s="279"/>
      <c r="B325" s="279"/>
      <c r="C325" s="280"/>
      <c r="D325" s="281"/>
    </row>
    <row r="326">
      <c r="A326" s="279"/>
      <c r="B326" s="279"/>
      <c r="C326" s="280"/>
      <c r="D326" s="281"/>
    </row>
    <row r="327">
      <c r="A327" s="279"/>
      <c r="B327" s="279"/>
      <c r="C327" s="280"/>
      <c r="D327" s="281"/>
    </row>
    <row r="328">
      <c r="A328" s="279"/>
      <c r="B328" s="279"/>
      <c r="C328" s="280"/>
      <c r="D328" s="281"/>
    </row>
    <row r="329">
      <c r="A329" s="279"/>
      <c r="B329" s="279"/>
      <c r="C329" s="280"/>
      <c r="D329" s="281"/>
    </row>
    <row r="330">
      <c r="A330" s="279"/>
      <c r="B330" s="279"/>
      <c r="C330" s="280"/>
      <c r="D330" s="281"/>
    </row>
    <row r="331">
      <c r="A331" s="279"/>
      <c r="B331" s="279"/>
      <c r="C331" s="280"/>
      <c r="D331" s="281"/>
    </row>
    <row r="332">
      <c r="A332" s="279"/>
      <c r="B332" s="279"/>
      <c r="C332" s="280"/>
      <c r="D332" s="281"/>
    </row>
    <row r="333">
      <c r="A333" s="279"/>
      <c r="B333" s="279"/>
      <c r="C333" s="280"/>
      <c r="D333" s="281"/>
    </row>
    <row r="334">
      <c r="A334" s="279"/>
      <c r="B334" s="279"/>
      <c r="C334" s="280"/>
      <c r="D334" s="281"/>
    </row>
    <row r="335">
      <c r="A335" s="279"/>
      <c r="B335" s="279"/>
      <c r="C335" s="280"/>
      <c r="D335" s="281"/>
    </row>
    <row r="336">
      <c r="A336" s="279"/>
      <c r="B336" s="279"/>
      <c r="C336" s="280"/>
      <c r="D336" s="281"/>
    </row>
    <row r="337">
      <c r="A337" s="279"/>
      <c r="B337" s="279"/>
      <c r="C337" s="280"/>
      <c r="D337" s="281"/>
    </row>
    <row r="338">
      <c r="A338" s="279"/>
      <c r="B338" s="279"/>
      <c r="C338" s="280"/>
      <c r="D338" s="281"/>
    </row>
    <row r="339">
      <c r="A339" s="279"/>
      <c r="B339" s="279"/>
      <c r="C339" s="280"/>
      <c r="D339" s="281"/>
    </row>
    <row r="340">
      <c r="A340" s="279"/>
      <c r="B340" s="279"/>
      <c r="C340" s="280"/>
      <c r="D340" s="281"/>
    </row>
    <row r="341">
      <c r="A341" s="279"/>
      <c r="B341" s="279"/>
      <c r="C341" s="280"/>
      <c r="D341" s="281"/>
    </row>
    <row r="342">
      <c r="A342" s="279"/>
      <c r="B342" s="279"/>
      <c r="C342" s="280"/>
      <c r="D342" s="281"/>
    </row>
    <row r="343">
      <c r="A343" s="279"/>
      <c r="B343" s="279"/>
      <c r="C343" s="280"/>
      <c r="D343" s="281"/>
    </row>
    <row r="344">
      <c r="A344" s="279"/>
      <c r="B344" s="279"/>
      <c r="C344" s="280"/>
      <c r="D344" s="281"/>
    </row>
    <row r="345">
      <c r="A345" s="279"/>
      <c r="B345" s="279"/>
      <c r="C345" s="280"/>
      <c r="D345" s="281"/>
    </row>
    <row r="346">
      <c r="A346" s="279"/>
      <c r="B346" s="279"/>
      <c r="C346" s="280"/>
      <c r="D346" s="281"/>
    </row>
    <row r="347">
      <c r="A347" s="279"/>
      <c r="B347" s="279"/>
      <c r="C347" s="280"/>
      <c r="D347" s="281"/>
    </row>
    <row r="348">
      <c r="A348" s="279"/>
      <c r="B348" s="279"/>
      <c r="C348" s="280"/>
      <c r="D348" s="281"/>
    </row>
    <row r="349">
      <c r="A349" s="279"/>
      <c r="B349" s="279"/>
      <c r="C349" s="280"/>
      <c r="D349" s="281"/>
    </row>
    <row r="350">
      <c r="A350" s="279"/>
      <c r="B350" s="279"/>
      <c r="C350" s="280"/>
      <c r="D350" s="281"/>
    </row>
    <row r="351">
      <c r="A351" s="279"/>
      <c r="B351" s="279"/>
      <c r="C351" s="280"/>
      <c r="D351" s="281"/>
    </row>
    <row r="352">
      <c r="A352" s="279"/>
      <c r="B352" s="279"/>
      <c r="C352" s="280"/>
      <c r="D352" s="281"/>
    </row>
    <row r="353">
      <c r="A353" s="279"/>
      <c r="B353" s="279"/>
      <c r="C353" s="280"/>
      <c r="D353" s="281"/>
    </row>
    <row r="354">
      <c r="A354" s="279"/>
      <c r="B354" s="279"/>
      <c r="C354" s="280"/>
      <c r="D354" s="281"/>
    </row>
    <row r="355">
      <c r="A355" s="279"/>
      <c r="B355" s="279"/>
      <c r="C355" s="280"/>
      <c r="D355" s="281"/>
    </row>
    <row r="356">
      <c r="A356" s="279"/>
      <c r="B356" s="279"/>
      <c r="C356" s="280"/>
      <c r="D356" s="281"/>
    </row>
    <row r="357">
      <c r="A357" s="279"/>
      <c r="B357" s="279"/>
      <c r="C357" s="280"/>
      <c r="D357" s="281"/>
    </row>
    <row r="358">
      <c r="A358" s="279"/>
      <c r="B358" s="279"/>
      <c r="C358" s="280"/>
      <c r="D358" s="281"/>
    </row>
    <row r="359">
      <c r="A359" s="279"/>
      <c r="B359" s="279"/>
      <c r="C359" s="280"/>
      <c r="D359" s="281"/>
    </row>
    <row r="360">
      <c r="A360" s="279"/>
      <c r="B360" s="279"/>
      <c r="C360" s="280"/>
      <c r="D360" s="281"/>
    </row>
    <row r="361">
      <c r="A361" s="279"/>
      <c r="B361" s="279"/>
      <c r="C361" s="280"/>
      <c r="D361" s="281"/>
    </row>
    <row r="362">
      <c r="A362" s="279"/>
      <c r="B362" s="279"/>
      <c r="C362" s="280"/>
      <c r="D362" s="281"/>
    </row>
    <row r="363">
      <c r="A363" s="279"/>
      <c r="B363" s="279"/>
      <c r="C363" s="280"/>
      <c r="D363" s="281"/>
    </row>
    <row r="364">
      <c r="A364" s="279"/>
      <c r="B364" s="279"/>
      <c r="C364" s="280"/>
      <c r="D364" s="281"/>
    </row>
    <row r="365">
      <c r="A365" s="279"/>
      <c r="B365" s="279"/>
      <c r="C365" s="280"/>
      <c r="D365" s="281"/>
    </row>
    <row r="366">
      <c r="A366" s="279"/>
      <c r="B366" s="279"/>
      <c r="C366" s="280"/>
      <c r="D366" s="281"/>
    </row>
    <row r="367">
      <c r="A367" s="279"/>
      <c r="B367" s="279"/>
      <c r="C367" s="280"/>
      <c r="D367" s="281"/>
    </row>
    <row r="368">
      <c r="A368" s="279"/>
      <c r="B368" s="279"/>
      <c r="C368" s="280"/>
      <c r="D368" s="281"/>
    </row>
    <row r="369">
      <c r="A369" s="279"/>
      <c r="B369" s="279"/>
      <c r="C369" s="280"/>
      <c r="D369" s="281"/>
    </row>
    <row r="370">
      <c r="A370" s="279"/>
      <c r="B370" s="279"/>
      <c r="C370" s="280"/>
      <c r="D370" s="281"/>
    </row>
    <row r="371">
      <c r="A371" s="279"/>
      <c r="B371" s="279"/>
      <c r="C371" s="280"/>
      <c r="D371" s="281"/>
    </row>
    <row r="372">
      <c r="A372" s="279"/>
      <c r="B372" s="279"/>
      <c r="C372" s="280"/>
      <c r="D372" s="281"/>
    </row>
    <row r="373">
      <c r="A373" s="279"/>
      <c r="B373" s="279"/>
      <c r="C373" s="280"/>
      <c r="D373" s="281"/>
    </row>
    <row r="374">
      <c r="A374" s="279"/>
      <c r="B374" s="279"/>
      <c r="C374" s="280"/>
      <c r="D374" s="281"/>
    </row>
    <row r="375">
      <c r="A375" s="279"/>
      <c r="B375" s="279"/>
      <c r="C375" s="280"/>
      <c r="D375" s="281"/>
    </row>
    <row r="376">
      <c r="A376" s="279"/>
      <c r="B376" s="279"/>
      <c r="C376" s="280"/>
      <c r="D376" s="281"/>
    </row>
    <row r="377">
      <c r="A377" s="279"/>
      <c r="B377" s="279"/>
      <c r="C377" s="280"/>
      <c r="D377" s="281"/>
    </row>
    <row r="378">
      <c r="A378" s="279"/>
      <c r="B378" s="279"/>
      <c r="C378" s="280"/>
      <c r="D378" s="281"/>
    </row>
    <row r="379">
      <c r="A379" s="279"/>
      <c r="B379" s="279"/>
      <c r="C379" s="280"/>
      <c r="D379" s="281"/>
    </row>
    <row r="380">
      <c r="A380" s="279"/>
      <c r="B380" s="279"/>
      <c r="C380" s="280"/>
      <c r="D380" s="281"/>
    </row>
    <row r="381">
      <c r="A381" s="279"/>
      <c r="B381" s="279"/>
      <c r="C381" s="280"/>
      <c r="D381" s="281"/>
    </row>
    <row r="382">
      <c r="A382" s="279"/>
      <c r="B382" s="279"/>
      <c r="C382" s="280"/>
      <c r="D382" s="281"/>
    </row>
    <row r="383">
      <c r="A383" s="279"/>
      <c r="B383" s="279"/>
      <c r="C383" s="280"/>
      <c r="D383" s="281"/>
    </row>
    <row r="384">
      <c r="A384" s="279"/>
      <c r="B384" s="279"/>
      <c r="C384" s="280"/>
      <c r="D384" s="281"/>
    </row>
    <row r="385">
      <c r="A385" s="279"/>
      <c r="B385" s="279"/>
      <c r="C385" s="280"/>
      <c r="D385" s="281"/>
    </row>
    <row r="386">
      <c r="A386" s="279"/>
      <c r="B386" s="279"/>
      <c r="C386" s="280"/>
      <c r="D386" s="281"/>
    </row>
    <row r="387">
      <c r="A387" s="279"/>
      <c r="B387" s="279"/>
      <c r="C387" s="280"/>
      <c r="D387" s="281"/>
    </row>
    <row r="388">
      <c r="A388" s="279"/>
      <c r="B388" s="279"/>
      <c r="C388" s="280"/>
      <c r="D388" s="281"/>
    </row>
    <row r="389">
      <c r="A389" s="279"/>
      <c r="B389" s="279"/>
      <c r="C389" s="280"/>
      <c r="D389" s="281"/>
    </row>
    <row r="390">
      <c r="A390" s="279"/>
      <c r="B390" s="279"/>
      <c r="C390" s="280"/>
      <c r="D390" s="281"/>
    </row>
    <row r="391">
      <c r="A391" s="279"/>
      <c r="B391" s="279"/>
      <c r="C391" s="280"/>
      <c r="D391" s="281"/>
    </row>
    <row r="392">
      <c r="A392" s="279"/>
      <c r="B392" s="279"/>
      <c r="C392" s="280"/>
      <c r="D392" s="281"/>
    </row>
    <row r="393">
      <c r="A393" s="279"/>
      <c r="B393" s="279"/>
      <c r="C393" s="280"/>
      <c r="D393" s="281"/>
    </row>
    <row r="394">
      <c r="A394" s="279"/>
      <c r="B394" s="279"/>
      <c r="C394" s="280"/>
      <c r="D394" s="281"/>
    </row>
    <row r="395">
      <c r="A395" s="279"/>
      <c r="B395" s="279"/>
      <c r="C395" s="280"/>
      <c r="D395" s="281"/>
    </row>
    <row r="396">
      <c r="A396" s="279"/>
      <c r="B396" s="279"/>
      <c r="C396" s="280"/>
      <c r="D396" s="281"/>
    </row>
    <row r="397">
      <c r="A397" s="279"/>
      <c r="B397" s="279"/>
      <c r="C397" s="280"/>
      <c r="D397" s="281"/>
    </row>
    <row r="398">
      <c r="A398" s="279"/>
      <c r="B398" s="279"/>
      <c r="C398" s="280"/>
      <c r="D398" s="281"/>
    </row>
    <row r="399">
      <c r="A399" s="279"/>
      <c r="B399" s="279"/>
      <c r="C399" s="280"/>
      <c r="D399" s="281"/>
    </row>
    <row r="400">
      <c r="A400" s="279"/>
      <c r="B400" s="279"/>
      <c r="C400" s="280"/>
      <c r="D400" s="281"/>
    </row>
    <row r="401">
      <c r="A401" s="279"/>
      <c r="B401" s="279"/>
      <c r="C401" s="280"/>
      <c r="D401" s="281"/>
    </row>
    <row r="402">
      <c r="A402" s="279"/>
      <c r="B402" s="279"/>
      <c r="C402" s="280"/>
      <c r="D402" s="281"/>
    </row>
    <row r="403">
      <c r="A403" s="279"/>
      <c r="B403" s="279"/>
      <c r="C403" s="280"/>
      <c r="D403" s="281"/>
    </row>
    <row r="404">
      <c r="A404" s="279"/>
      <c r="B404" s="279"/>
      <c r="C404" s="280"/>
      <c r="D404" s="281"/>
    </row>
    <row r="405">
      <c r="A405" s="279"/>
      <c r="B405" s="279"/>
      <c r="C405" s="280"/>
      <c r="D405" s="281"/>
    </row>
    <row r="406">
      <c r="A406" s="279"/>
      <c r="B406" s="279"/>
      <c r="C406" s="280"/>
      <c r="D406" s="281"/>
    </row>
    <row r="407">
      <c r="A407" s="279"/>
      <c r="B407" s="279"/>
      <c r="C407" s="280"/>
      <c r="D407" s="281"/>
    </row>
    <row r="408">
      <c r="A408" s="279"/>
      <c r="B408" s="279"/>
      <c r="C408" s="280"/>
      <c r="D408" s="281"/>
    </row>
    <row r="409">
      <c r="A409" s="279"/>
      <c r="B409" s="279"/>
      <c r="C409" s="280"/>
      <c r="D409" s="281"/>
    </row>
    <row r="410">
      <c r="A410" s="279"/>
      <c r="B410" s="279"/>
      <c r="C410" s="280"/>
      <c r="D410" s="281"/>
    </row>
    <row r="411">
      <c r="A411" s="279"/>
      <c r="B411" s="279"/>
      <c r="C411" s="280"/>
      <c r="D411" s="281"/>
    </row>
    <row r="412">
      <c r="A412" s="279"/>
      <c r="B412" s="279"/>
      <c r="C412" s="280"/>
      <c r="D412" s="281"/>
    </row>
    <row r="413">
      <c r="A413" s="279"/>
      <c r="B413" s="279"/>
      <c r="C413" s="280"/>
      <c r="D413" s="281"/>
    </row>
    <row r="414">
      <c r="A414" s="279"/>
      <c r="B414" s="279"/>
      <c r="C414" s="280"/>
      <c r="D414" s="281"/>
    </row>
    <row r="415">
      <c r="A415" s="279"/>
      <c r="B415" s="279"/>
      <c r="C415" s="280"/>
      <c r="D415" s="281"/>
    </row>
    <row r="416">
      <c r="A416" s="279"/>
      <c r="B416" s="279"/>
      <c r="C416" s="280"/>
      <c r="D416" s="281"/>
    </row>
    <row r="417">
      <c r="A417" s="279"/>
      <c r="B417" s="279"/>
      <c r="C417" s="280"/>
      <c r="D417" s="281"/>
    </row>
    <row r="418">
      <c r="A418" s="279"/>
      <c r="B418" s="279"/>
      <c r="C418" s="280"/>
      <c r="D418" s="281"/>
    </row>
    <row r="419">
      <c r="A419" s="279"/>
      <c r="B419" s="279"/>
      <c r="C419" s="280"/>
      <c r="D419" s="281"/>
    </row>
    <row r="420">
      <c r="A420" s="279"/>
      <c r="B420" s="279"/>
      <c r="C420" s="280"/>
      <c r="D420" s="281"/>
    </row>
    <row r="421">
      <c r="A421" s="279"/>
      <c r="B421" s="279"/>
      <c r="C421" s="280"/>
      <c r="D421" s="281"/>
    </row>
    <row r="422">
      <c r="A422" s="279"/>
      <c r="B422" s="279"/>
      <c r="C422" s="280"/>
      <c r="D422" s="281"/>
    </row>
    <row r="423">
      <c r="A423" s="279"/>
      <c r="B423" s="279"/>
      <c r="C423" s="280"/>
      <c r="D423" s="281"/>
    </row>
    <row r="424">
      <c r="A424" s="279"/>
      <c r="B424" s="279"/>
      <c r="C424" s="280"/>
      <c r="D424" s="281"/>
    </row>
    <row r="425">
      <c r="A425" s="279"/>
      <c r="B425" s="279"/>
      <c r="C425" s="280"/>
      <c r="D425" s="281"/>
    </row>
    <row r="426">
      <c r="A426" s="279"/>
      <c r="B426" s="279"/>
      <c r="C426" s="280"/>
      <c r="D426" s="281"/>
    </row>
    <row r="427">
      <c r="A427" s="279"/>
      <c r="B427" s="279"/>
      <c r="C427" s="280"/>
      <c r="D427" s="281"/>
    </row>
    <row r="428">
      <c r="A428" s="279"/>
      <c r="B428" s="279"/>
      <c r="C428" s="280"/>
      <c r="D428" s="281"/>
    </row>
    <row r="429">
      <c r="A429" s="279"/>
      <c r="B429" s="279"/>
      <c r="C429" s="280"/>
      <c r="D429" s="281"/>
    </row>
    <row r="430">
      <c r="A430" s="279"/>
      <c r="B430" s="279"/>
      <c r="C430" s="280"/>
      <c r="D430" s="281"/>
    </row>
    <row r="431">
      <c r="A431" s="279"/>
      <c r="B431" s="279"/>
      <c r="C431" s="280"/>
      <c r="D431" s="281"/>
    </row>
    <row r="432">
      <c r="A432" s="279"/>
      <c r="B432" s="279"/>
      <c r="C432" s="280"/>
      <c r="D432" s="281"/>
    </row>
    <row r="433">
      <c r="A433" s="279"/>
      <c r="B433" s="279"/>
      <c r="C433" s="280"/>
      <c r="D433" s="281"/>
    </row>
    <row r="434">
      <c r="A434" s="279"/>
      <c r="B434" s="279"/>
      <c r="C434" s="280"/>
      <c r="D434" s="281"/>
    </row>
    <row r="435">
      <c r="A435" s="279"/>
      <c r="B435" s="279"/>
      <c r="C435" s="280"/>
      <c r="D435" s="281"/>
    </row>
    <row r="436">
      <c r="A436" s="279"/>
      <c r="B436" s="279"/>
      <c r="C436" s="280"/>
      <c r="D436" s="281"/>
    </row>
    <row r="437">
      <c r="A437" s="279"/>
      <c r="B437" s="279"/>
      <c r="C437" s="280"/>
      <c r="D437" s="281"/>
    </row>
    <row r="438">
      <c r="A438" s="279"/>
      <c r="B438" s="279"/>
      <c r="C438" s="280"/>
      <c r="D438" s="281"/>
    </row>
    <row r="439">
      <c r="A439" s="279"/>
      <c r="B439" s="279"/>
      <c r="C439" s="280"/>
      <c r="D439" s="281"/>
    </row>
    <row r="440">
      <c r="A440" s="279"/>
      <c r="B440" s="279"/>
      <c r="C440" s="280"/>
      <c r="D440" s="281"/>
    </row>
    <row r="441">
      <c r="A441" s="279"/>
      <c r="B441" s="279"/>
      <c r="C441" s="280"/>
      <c r="D441" s="281"/>
    </row>
    <row r="442">
      <c r="A442" s="279"/>
      <c r="B442" s="279"/>
      <c r="C442" s="280"/>
      <c r="D442" s="281"/>
    </row>
    <row r="443">
      <c r="A443" s="279"/>
      <c r="B443" s="279"/>
      <c r="C443" s="280"/>
      <c r="D443" s="281"/>
    </row>
    <row r="444">
      <c r="A444" s="279"/>
      <c r="B444" s="279"/>
      <c r="C444" s="280"/>
      <c r="D444" s="281"/>
    </row>
    <row r="445">
      <c r="A445" s="279"/>
      <c r="B445" s="279"/>
      <c r="C445" s="280"/>
      <c r="D445" s="281"/>
    </row>
    <row r="446">
      <c r="A446" s="279"/>
      <c r="B446" s="279"/>
      <c r="C446" s="280"/>
      <c r="D446" s="281"/>
    </row>
    <row r="447">
      <c r="A447" s="279"/>
      <c r="B447" s="279"/>
      <c r="C447" s="280"/>
      <c r="D447" s="281"/>
    </row>
    <row r="448">
      <c r="A448" s="279"/>
      <c r="B448" s="279"/>
      <c r="C448" s="280"/>
      <c r="D448" s="281"/>
    </row>
    <row r="449">
      <c r="A449" s="279"/>
      <c r="B449" s="279"/>
      <c r="C449" s="280"/>
      <c r="D449" s="281"/>
    </row>
    <row r="450">
      <c r="A450" s="279"/>
      <c r="B450" s="279"/>
      <c r="C450" s="280"/>
      <c r="D450" s="281"/>
    </row>
    <row r="451">
      <c r="A451" s="279"/>
      <c r="B451" s="279"/>
      <c r="C451" s="280"/>
      <c r="D451" s="281"/>
    </row>
    <row r="452">
      <c r="A452" s="279"/>
      <c r="B452" s="279"/>
      <c r="C452" s="280"/>
      <c r="D452" s="281"/>
    </row>
    <row r="453">
      <c r="A453" s="279"/>
      <c r="B453" s="279"/>
      <c r="C453" s="280"/>
      <c r="D453" s="281"/>
    </row>
    <row r="454">
      <c r="A454" s="279"/>
      <c r="B454" s="279"/>
      <c r="C454" s="280"/>
      <c r="D454" s="281"/>
    </row>
    <row r="455">
      <c r="A455" s="279"/>
      <c r="B455" s="279"/>
      <c r="C455" s="280"/>
      <c r="D455" s="281"/>
    </row>
    <row r="456">
      <c r="A456" s="279"/>
      <c r="B456" s="279"/>
      <c r="C456" s="280"/>
      <c r="D456" s="281"/>
    </row>
    <row r="457">
      <c r="A457" s="279"/>
      <c r="B457" s="279"/>
      <c r="C457" s="280"/>
      <c r="D457" s="281"/>
    </row>
    <row r="458">
      <c r="A458" s="279"/>
      <c r="B458" s="279"/>
      <c r="C458" s="280"/>
      <c r="D458" s="281"/>
    </row>
    <row r="459">
      <c r="A459" s="279"/>
      <c r="B459" s="279"/>
      <c r="C459" s="280"/>
      <c r="D459" s="281"/>
    </row>
    <row r="460">
      <c r="A460" s="279"/>
      <c r="B460" s="279"/>
      <c r="C460" s="280"/>
      <c r="D460" s="281"/>
    </row>
    <row r="461">
      <c r="A461" s="279"/>
      <c r="B461" s="279"/>
      <c r="C461" s="280"/>
      <c r="D461" s="281"/>
    </row>
    <row r="462">
      <c r="A462" s="279"/>
      <c r="B462" s="279"/>
      <c r="C462" s="280"/>
      <c r="D462" s="281"/>
    </row>
    <row r="463">
      <c r="A463" s="279"/>
      <c r="B463" s="279"/>
      <c r="C463" s="280"/>
      <c r="D463" s="281"/>
    </row>
    <row r="464">
      <c r="A464" s="279"/>
      <c r="B464" s="279"/>
      <c r="C464" s="280"/>
      <c r="D464" s="281"/>
    </row>
    <row r="465">
      <c r="A465" s="279"/>
      <c r="B465" s="279"/>
      <c r="C465" s="280"/>
      <c r="D465" s="281"/>
    </row>
    <row r="466">
      <c r="A466" s="279"/>
      <c r="B466" s="279"/>
      <c r="C466" s="280"/>
      <c r="D466" s="281"/>
    </row>
    <row r="467">
      <c r="A467" s="279"/>
      <c r="B467" s="279"/>
      <c r="C467" s="280"/>
      <c r="D467" s="281"/>
    </row>
    <row r="468">
      <c r="A468" s="279"/>
      <c r="B468" s="279"/>
      <c r="C468" s="280"/>
      <c r="D468" s="281"/>
    </row>
    <row r="469">
      <c r="A469" s="279"/>
      <c r="B469" s="279"/>
      <c r="C469" s="280"/>
      <c r="D469" s="281"/>
    </row>
    <row r="470">
      <c r="A470" s="279"/>
      <c r="B470" s="279"/>
      <c r="C470" s="280"/>
      <c r="D470" s="281"/>
    </row>
    <row r="471">
      <c r="A471" s="279"/>
      <c r="B471" s="279"/>
      <c r="C471" s="280"/>
      <c r="D471" s="281"/>
    </row>
    <row r="472">
      <c r="A472" s="279"/>
      <c r="B472" s="279"/>
      <c r="C472" s="280"/>
      <c r="D472" s="281"/>
    </row>
    <row r="473">
      <c r="A473" s="279"/>
      <c r="B473" s="279"/>
      <c r="C473" s="280"/>
      <c r="D473" s="281"/>
    </row>
    <row r="474">
      <c r="A474" s="279"/>
      <c r="B474" s="279"/>
      <c r="C474" s="280"/>
      <c r="D474" s="281"/>
    </row>
    <row r="475">
      <c r="A475" s="279"/>
      <c r="B475" s="279"/>
      <c r="C475" s="280"/>
      <c r="D475" s="281"/>
    </row>
    <row r="476">
      <c r="A476" s="279"/>
      <c r="B476" s="279"/>
      <c r="C476" s="280"/>
      <c r="D476" s="281"/>
    </row>
    <row r="477">
      <c r="A477" s="279"/>
      <c r="B477" s="279"/>
      <c r="C477" s="280"/>
      <c r="D477" s="281"/>
    </row>
    <row r="478">
      <c r="A478" s="279"/>
      <c r="B478" s="279"/>
      <c r="C478" s="280"/>
      <c r="D478" s="281"/>
    </row>
    <row r="479">
      <c r="A479" s="279"/>
      <c r="B479" s="279"/>
      <c r="C479" s="280"/>
      <c r="D479" s="281"/>
    </row>
    <row r="480">
      <c r="A480" s="279"/>
      <c r="B480" s="279"/>
      <c r="C480" s="280"/>
      <c r="D480" s="281"/>
    </row>
    <row r="481">
      <c r="A481" s="279"/>
      <c r="B481" s="279"/>
      <c r="C481" s="280"/>
      <c r="D481" s="281"/>
    </row>
    <row r="482">
      <c r="A482" s="279"/>
      <c r="B482" s="279"/>
      <c r="C482" s="280"/>
      <c r="D482" s="281"/>
    </row>
    <row r="483">
      <c r="A483" s="279"/>
      <c r="B483" s="279"/>
      <c r="C483" s="280"/>
      <c r="D483" s="281"/>
    </row>
    <row r="484">
      <c r="A484" s="279"/>
      <c r="B484" s="279"/>
      <c r="C484" s="280"/>
      <c r="D484" s="281"/>
    </row>
    <row r="485">
      <c r="A485" s="279"/>
      <c r="B485" s="279"/>
      <c r="C485" s="280"/>
      <c r="D485" s="281"/>
    </row>
    <row r="486">
      <c r="A486" s="279"/>
      <c r="B486" s="279"/>
      <c r="C486" s="280"/>
      <c r="D486" s="281"/>
    </row>
    <row r="487">
      <c r="A487" s="279"/>
      <c r="B487" s="279"/>
      <c r="C487" s="280"/>
      <c r="D487" s="281"/>
    </row>
    <row r="488">
      <c r="A488" s="279"/>
      <c r="B488" s="279"/>
      <c r="C488" s="280"/>
      <c r="D488" s="281"/>
    </row>
    <row r="489">
      <c r="A489" s="279"/>
      <c r="B489" s="279"/>
      <c r="C489" s="280"/>
      <c r="D489" s="281"/>
    </row>
    <row r="490">
      <c r="A490" s="279"/>
      <c r="B490" s="279"/>
      <c r="C490" s="280"/>
      <c r="D490" s="281"/>
    </row>
    <row r="491">
      <c r="A491" s="279"/>
      <c r="B491" s="279"/>
      <c r="C491" s="280"/>
      <c r="D491" s="281"/>
    </row>
    <row r="492">
      <c r="A492" s="279"/>
      <c r="B492" s="279"/>
      <c r="C492" s="280"/>
      <c r="D492" s="281"/>
    </row>
    <row r="493">
      <c r="A493" s="279"/>
      <c r="B493" s="279"/>
      <c r="C493" s="280"/>
      <c r="D493" s="281"/>
    </row>
    <row r="494">
      <c r="A494" s="279"/>
      <c r="B494" s="279"/>
      <c r="C494" s="280"/>
      <c r="D494" s="281"/>
    </row>
    <row r="495">
      <c r="A495" s="279"/>
      <c r="B495" s="279"/>
      <c r="C495" s="280"/>
      <c r="D495" s="281"/>
    </row>
    <row r="496">
      <c r="A496" s="279"/>
      <c r="B496" s="279"/>
      <c r="C496" s="280"/>
      <c r="D496" s="281"/>
    </row>
    <row r="497">
      <c r="A497" s="279"/>
      <c r="B497" s="279"/>
      <c r="C497" s="280"/>
      <c r="D497" s="281"/>
    </row>
    <row r="498">
      <c r="A498" s="279"/>
      <c r="B498" s="279"/>
      <c r="C498" s="280"/>
      <c r="D498" s="281"/>
    </row>
    <row r="499">
      <c r="A499" s="279"/>
      <c r="B499" s="279"/>
      <c r="C499" s="280"/>
      <c r="D499" s="281"/>
    </row>
    <row r="500">
      <c r="A500" s="279"/>
      <c r="B500" s="279"/>
      <c r="C500" s="280"/>
      <c r="D500" s="281"/>
    </row>
    <row r="501">
      <c r="A501" s="279"/>
      <c r="B501" s="279"/>
      <c r="C501" s="280"/>
      <c r="D501" s="281"/>
    </row>
    <row r="502">
      <c r="A502" s="279"/>
      <c r="B502" s="279"/>
      <c r="C502" s="280"/>
      <c r="D502" s="281"/>
    </row>
    <row r="503">
      <c r="A503" s="279"/>
      <c r="B503" s="279"/>
      <c r="C503" s="280"/>
      <c r="D503" s="281"/>
    </row>
    <row r="504">
      <c r="A504" s="279"/>
      <c r="B504" s="279"/>
      <c r="C504" s="280"/>
      <c r="D504" s="281"/>
    </row>
    <row r="505">
      <c r="A505" s="279"/>
      <c r="B505" s="279"/>
      <c r="C505" s="280"/>
      <c r="D505" s="281"/>
    </row>
    <row r="506">
      <c r="A506" s="279"/>
      <c r="B506" s="279"/>
      <c r="C506" s="280"/>
      <c r="D506" s="281"/>
    </row>
    <row r="507">
      <c r="A507" s="279"/>
      <c r="B507" s="279"/>
      <c r="C507" s="280"/>
      <c r="D507" s="281"/>
    </row>
    <row r="508">
      <c r="A508" s="279"/>
      <c r="B508" s="279"/>
      <c r="C508" s="280"/>
      <c r="D508" s="281"/>
    </row>
    <row r="509">
      <c r="A509" s="279"/>
      <c r="B509" s="279"/>
      <c r="C509" s="280"/>
      <c r="D509" s="281"/>
    </row>
    <row r="510">
      <c r="A510" s="279"/>
      <c r="B510" s="279"/>
      <c r="C510" s="280"/>
      <c r="D510" s="281"/>
    </row>
    <row r="511">
      <c r="A511" s="279"/>
      <c r="B511" s="279"/>
      <c r="C511" s="280"/>
      <c r="D511" s="281"/>
    </row>
    <row r="512">
      <c r="A512" s="279"/>
      <c r="B512" s="279"/>
      <c r="C512" s="280"/>
      <c r="D512" s="281"/>
    </row>
    <row r="513">
      <c r="A513" s="279"/>
      <c r="B513" s="279"/>
      <c r="C513" s="280"/>
      <c r="D513" s="281"/>
    </row>
    <row r="514">
      <c r="A514" s="279"/>
      <c r="B514" s="279"/>
      <c r="C514" s="280"/>
      <c r="D514" s="281"/>
    </row>
    <row r="515">
      <c r="A515" s="279"/>
      <c r="B515" s="279"/>
      <c r="C515" s="280"/>
      <c r="D515" s="281"/>
    </row>
    <row r="516">
      <c r="A516" s="279"/>
      <c r="B516" s="279"/>
      <c r="C516" s="280"/>
      <c r="D516" s="281"/>
    </row>
    <row r="517">
      <c r="A517" s="279"/>
      <c r="B517" s="279"/>
      <c r="C517" s="280"/>
      <c r="D517" s="281"/>
    </row>
    <row r="518">
      <c r="A518" s="279"/>
      <c r="B518" s="279"/>
      <c r="C518" s="280"/>
      <c r="D518" s="281"/>
    </row>
    <row r="519">
      <c r="A519" s="279"/>
      <c r="B519" s="279"/>
      <c r="C519" s="280"/>
      <c r="D519" s="281"/>
    </row>
    <row r="520">
      <c r="A520" s="279"/>
      <c r="B520" s="279"/>
      <c r="C520" s="280"/>
      <c r="D520" s="281"/>
    </row>
    <row r="521">
      <c r="A521" s="279"/>
      <c r="B521" s="279"/>
      <c r="C521" s="280"/>
      <c r="D521" s="281"/>
    </row>
    <row r="522">
      <c r="A522" s="279"/>
      <c r="B522" s="279"/>
      <c r="C522" s="280"/>
      <c r="D522" s="281"/>
    </row>
    <row r="523">
      <c r="A523" s="279"/>
      <c r="B523" s="279"/>
      <c r="C523" s="280"/>
      <c r="D523" s="281"/>
    </row>
    <row r="524">
      <c r="A524" s="279"/>
      <c r="B524" s="279"/>
      <c r="C524" s="280"/>
      <c r="D524" s="281"/>
    </row>
    <row r="525">
      <c r="A525" s="279"/>
      <c r="B525" s="279"/>
      <c r="C525" s="280"/>
      <c r="D525" s="281"/>
    </row>
    <row r="526">
      <c r="A526" s="279"/>
      <c r="B526" s="279"/>
      <c r="C526" s="280"/>
      <c r="D526" s="281"/>
    </row>
    <row r="527">
      <c r="A527" s="279"/>
      <c r="B527" s="279"/>
      <c r="C527" s="280"/>
      <c r="D527" s="281"/>
    </row>
    <row r="528">
      <c r="A528" s="279"/>
      <c r="B528" s="279"/>
      <c r="C528" s="280"/>
      <c r="D528" s="281"/>
    </row>
    <row r="529">
      <c r="A529" s="279"/>
      <c r="B529" s="279"/>
      <c r="C529" s="280"/>
      <c r="D529" s="281"/>
    </row>
    <row r="530">
      <c r="A530" s="279"/>
      <c r="B530" s="279"/>
      <c r="C530" s="280"/>
      <c r="D530" s="281"/>
    </row>
    <row r="531">
      <c r="A531" s="279"/>
      <c r="B531" s="279"/>
      <c r="C531" s="280"/>
      <c r="D531" s="281"/>
    </row>
    <row r="532">
      <c r="A532" s="279"/>
      <c r="B532" s="279"/>
      <c r="C532" s="280"/>
      <c r="D532" s="281"/>
    </row>
    <row r="533">
      <c r="A533" s="279"/>
      <c r="B533" s="279"/>
      <c r="C533" s="280"/>
      <c r="D533" s="281"/>
    </row>
    <row r="534">
      <c r="A534" s="279"/>
      <c r="B534" s="279"/>
      <c r="C534" s="280"/>
      <c r="D534" s="281"/>
    </row>
    <row r="535">
      <c r="A535" s="279"/>
      <c r="B535" s="279"/>
      <c r="C535" s="280"/>
      <c r="D535" s="281"/>
    </row>
    <row r="536">
      <c r="A536" s="279"/>
      <c r="B536" s="279"/>
      <c r="C536" s="280"/>
      <c r="D536" s="281"/>
    </row>
    <row r="537">
      <c r="A537" s="279"/>
      <c r="B537" s="279"/>
      <c r="C537" s="280"/>
      <c r="D537" s="281"/>
    </row>
    <row r="538">
      <c r="A538" s="279"/>
      <c r="B538" s="279"/>
      <c r="C538" s="280"/>
      <c r="D538" s="281"/>
    </row>
    <row r="539">
      <c r="A539" s="279"/>
      <c r="B539" s="279"/>
      <c r="C539" s="280"/>
      <c r="D539" s="281"/>
    </row>
    <row r="540">
      <c r="A540" s="279"/>
      <c r="B540" s="279"/>
      <c r="C540" s="280"/>
      <c r="D540" s="281"/>
    </row>
    <row r="541">
      <c r="A541" s="279"/>
      <c r="B541" s="279"/>
      <c r="C541" s="280"/>
      <c r="D541" s="281"/>
    </row>
    <row r="542">
      <c r="A542" s="279"/>
      <c r="B542" s="279"/>
      <c r="C542" s="280"/>
      <c r="D542" s="281"/>
    </row>
    <row r="543">
      <c r="A543" s="279"/>
      <c r="B543" s="279"/>
      <c r="C543" s="280"/>
      <c r="D543" s="281"/>
    </row>
    <row r="544">
      <c r="A544" s="279"/>
      <c r="B544" s="279"/>
      <c r="C544" s="280"/>
      <c r="D544" s="281"/>
    </row>
    <row r="545">
      <c r="A545" s="279"/>
      <c r="B545" s="279"/>
      <c r="C545" s="280"/>
      <c r="D545" s="281"/>
    </row>
    <row r="546">
      <c r="A546" s="279"/>
      <c r="B546" s="279"/>
      <c r="C546" s="280"/>
      <c r="D546" s="281"/>
    </row>
    <row r="547">
      <c r="A547" s="279"/>
      <c r="B547" s="279"/>
      <c r="C547" s="280"/>
      <c r="D547" s="281"/>
    </row>
    <row r="548">
      <c r="A548" s="279"/>
      <c r="B548" s="279"/>
      <c r="C548" s="280"/>
      <c r="D548" s="281"/>
    </row>
    <row r="549">
      <c r="A549" s="279"/>
      <c r="B549" s="279"/>
      <c r="C549" s="280"/>
      <c r="D549" s="281"/>
    </row>
    <row r="550">
      <c r="A550" s="279"/>
      <c r="B550" s="279"/>
      <c r="C550" s="280"/>
      <c r="D550" s="281"/>
    </row>
    <row r="551">
      <c r="A551" s="279"/>
      <c r="B551" s="279"/>
      <c r="C551" s="280"/>
      <c r="D551" s="281"/>
    </row>
    <row r="552">
      <c r="A552" s="279"/>
      <c r="B552" s="279"/>
      <c r="C552" s="280"/>
      <c r="D552" s="281"/>
    </row>
    <row r="553">
      <c r="A553" s="279"/>
      <c r="B553" s="279"/>
      <c r="C553" s="280"/>
      <c r="D553" s="281"/>
    </row>
    <row r="554">
      <c r="A554" s="279"/>
      <c r="B554" s="279"/>
      <c r="C554" s="280"/>
      <c r="D554" s="281"/>
    </row>
    <row r="555">
      <c r="A555" s="279"/>
      <c r="B555" s="279"/>
      <c r="C555" s="280"/>
      <c r="D555" s="281"/>
    </row>
    <row r="556">
      <c r="A556" s="279"/>
      <c r="B556" s="279"/>
      <c r="C556" s="280"/>
      <c r="D556" s="281"/>
    </row>
    <row r="557">
      <c r="A557" s="279"/>
      <c r="B557" s="279"/>
      <c r="C557" s="280"/>
      <c r="D557" s="281"/>
    </row>
    <row r="558">
      <c r="A558" s="279"/>
      <c r="B558" s="279"/>
      <c r="C558" s="280"/>
      <c r="D558" s="281"/>
    </row>
    <row r="559">
      <c r="A559" s="279"/>
      <c r="B559" s="279"/>
      <c r="C559" s="280"/>
      <c r="D559" s="281"/>
    </row>
    <row r="560">
      <c r="A560" s="279"/>
      <c r="B560" s="279"/>
      <c r="C560" s="280"/>
      <c r="D560" s="281"/>
    </row>
    <row r="561">
      <c r="A561" s="279"/>
      <c r="B561" s="279"/>
      <c r="C561" s="280"/>
      <c r="D561" s="281"/>
    </row>
    <row r="562">
      <c r="A562" s="279"/>
      <c r="B562" s="279"/>
      <c r="C562" s="280"/>
      <c r="D562" s="281"/>
    </row>
    <row r="563">
      <c r="A563" s="279"/>
      <c r="B563" s="279"/>
      <c r="C563" s="280"/>
      <c r="D563" s="281"/>
    </row>
    <row r="564">
      <c r="A564" s="279"/>
      <c r="B564" s="279"/>
      <c r="C564" s="280"/>
      <c r="D564" s="281"/>
    </row>
    <row r="565">
      <c r="A565" s="279"/>
      <c r="B565" s="279"/>
      <c r="C565" s="280"/>
      <c r="D565" s="281"/>
    </row>
    <row r="566">
      <c r="A566" s="279"/>
      <c r="B566" s="279"/>
      <c r="C566" s="280"/>
      <c r="D566" s="281"/>
    </row>
    <row r="567">
      <c r="A567" s="279"/>
      <c r="B567" s="279"/>
      <c r="C567" s="280"/>
      <c r="D567" s="281"/>
    </row>
    <row r="568">
      <c r="A568" s="279"/>
      <c r="B568" s="279"/>
      <c r="C568" s="280"/>
      <c r="D568" s="281"/>
    </row>
    <row r="569">
      <c r="A569" s="279"/>
      <c r="B569" s="279"/>
      <c r="C569" s="280"/>
      <c r="D569" s="281"/>
    </row>
    <row r="570">
      <c r="A570" s="279"/>
      <c r="B570" s="279"/>
      <c r="C570" s="280"/>
      <c r="D570" s="281"/>
    </row>
    <row r="571">
      <c r="A571" s="279"/>
      <c r="B571" s="279"/>
      <c r="C571" s="280"/>
      <c r="D571" s="281"/>
    </row>
    <row r="572">
      <c r="A572" s="279"/>
      <c r="B572" s="279"/>
      <c r="C572" s="280"/>
      <c r="D572" s="281"/>
    </row>
    <row r="573">
      <c r="A573" s="279"/>
      <c r="B573" s="279"/>
      <c r="C573" s="280"/>
      <c r="D573" s="281"/>
    </row>
    <row r="574">
      <c r="A574" s="279"/>
      <c r="B574" s="279"/>
      <c r="C574" s="280"/>
      <c r="D574" s="281"/>
    </row>
    <row r="575">
      <c r="A575" s="279"/>
      <c r="B575" s="279"/>
      <c r="C575" s="280"/>
      <c r="D575" s="281"/>
    </row>
    <row r="576">
      <c r="A576" s="279"/>
      <c r="B576" s="279"/>
      <c r="C576" s="280"/>
      <c r="D576" s="281"/>
    </row>
    <row r="577">
      <c r="A577" s="279"/>
      <c r="B577" s="279"/>
      <c r="C577" s="280"/>
      <c r="D577" s="281"/>
    </row>
    <row r="578">
      <c r="A578" s="279"/>
      <c r="B578" s="279"/>
      <c r="C578" s="280"/>
      <c r="D578" s="281"/>
    </row>
    <row r="579">
      <c r="A579" s="279"/>
      <c r="B579" s="279"/>
      <c r="C579" s="280"/>
      <c r="D579" s="281"/>
    </row>
    <row r="580">
      <c r="A580" s="279"/>
      <c r="B580" s="279"/>
      <c r="C580" s="280"/>
      <c r="D580" s="281"/>
    </row>
    <row r="581">
      <c r="A581" s="279"/>
      <c r="B581" s="279"/>
      <c r="C581" s="280"/>
      <c r="D581" s="281"/>
    </row>
    <row r="582">
      <c r="A582" s="279"/>
      <c r="B582" s="279"/>
      <c r="C582" s="280"/>
      <c r="D582" s="281"/>
    </row>
    <row r="583">
      <c r="A583" s="279"/>
      <c r="B583" s="279"/>
      <c r="C583" s="280"/>
      <c r="D583" s="281"/>
    </row>
    <row r="584">
      <c r="A584" s="279"/>
      <c r="B584" s="279"/>
      <c r="C584" s="280"/>
      <c r="D584" s="281"/>
    </row>
    <row r="585">
      <c r="A585" s="279"/>
      <c r="B585" s="279"/>
      <c r="C585" s="280"/>
      <c r="D585" s="281"/>
    </row>
    <row r="586">
      <c r="A586" s="279"/>
      <c r="B586" s="279"/>
      <c r="C586" s="280"/>
      <c r="D586" s="281"/>
    </row>
    <row r="587">
      <c r="A587" s="279"/>
      <c r="B587" s="279"/>
      <c r="C587" s="280"/>
      <c r="D587" s="281"/>
    </row>
    <row r="588">
      <c r="A588" s="279"/>
      <c r="B588" s="279"/>
      <c r="C588" s="280"/>
      <c r="D588" s="281"/>
    </row>
    <row r="589">
      <c r="A589" s="279"/>
      <c r="B589" s="279"/>
      <c r="C589" s="280"/>
      <c r="D589" s="281"/>
    </row>
    <row r="590">
      <c r="A590" s="279"/>
      <c r="B590" s="279"/>
      <c r="C590" s="280"/>
      <c r="D590" s="281"/>
    </row>
    <row r="591">
      <c r="A591" s="279"/>
      <c r="B591" s="279"/>
      <c r="C591" s="280"/>
      <c r="D591" s="281"/>
    </row>
    <row r="592">
      <c r="A592" s="279"/>
      <c r="B592" s="279"/>
      <c r="C592" s="280"/>
      <c r="D592" s="281"/>
    </row>
    <row r="593">
      <c r="A593" s="279"/>
      <c r="B593" s="279"/>
      <c r="C593" s="280"/>
      <c r="D593" s="281"/>
    </row>
    <row r="594">
      <c r="A594" s="279"/>
      <c r="B594" s="279"/>
      <c r="C594" s="280"/>
      <c r="D594" s="281"/>
    </row>
    <row r="595">
      <c r="A595" s="279"/>
      <c r="B595" s="279"/>
      <c r="C595" s="280"/>
      <c r="D595" s="281"/>
    </row>
    <row r="596">
      <c r="A596" s="279"/>
      <c r="B596" s="279"/>
      <c r="C596" s="280"/>
      <c r="D596" s="281"/>
    </row>
    <row r="597">
      <c r="A597" s="279"/>
      <c r="B597" s="279"/>
      <c r="C597" s="280"/>
      <c r="D597" s="281"/>
    </row>
    <row r="598">
      <c r="A598" s="279"/>
      <c r="B598" s="279"/>
      <c r="C598" s="280"/>
      <c r="D598" s="281"/>
    </row>
    <row r="599">
      <c r="A599" s="279"/>
      <c r="B599" s="279"/>
      <c r="C599" s="280"/>
      <c r="D599" s="281"/>
    </row>
    <row r="600">
      <c r="A600" s="279"/>
      <c r="B600" s="279"/>
      <c r="C600" s="280"/>
      <c r="D600" s="281"/>
    </row>
    <row r="601">
      <c r="A601" s="279"/>
      <c r="B601" s="279"/>
      <c r="C601" s="280"/>
      <c r="D601" s="281"/>
    </row>
    <row r="602">
      <c r="A602" s="279"/>
      <c r="B602" s="279"/>
      <c r="C602" s="280"/>
      <c r="D602" s="281"/>
    </row>
    <row r="603">
      <c r="A603" s="279"/>
      <c r="B603" s="279"/>
      <c r="C603" s="280"/>
      <c r="D603" s="281"/>
    </row>
    <row r="604">
      <c r="A604" s="279"/>
      <c r="B604" s="279"/>
      <c r="C604" s="280"/>
      <c r="D604" s="281"/>
    </row>
    <row r="605">
      <c r="A605" s="279"/>
      <c r="B605" s="279"/>
      <c r="C605" s="280"/>
      <c r="D605" s="281"/>
    </row>
    <row r="606">
      <c r="A606" s="279"/>
      <c r="B606" s="279"/>
      <c r="C606" s="280"/>
      <c r="D606" s="281"/>
    </row>
    <row r="607">
      <c r="A607" s="279"/>
      <c r="B607" s="279"/>
      <c r="C607" s="280"/>
      <c r="D607" s="281"/>
    </row>
    <row r="608">
      <c r="A608" s="279"/>
      <c r="B608" s="279"/>
      <c r="C608" s="280"/>
      <c r="D608" s="281"/>
    </row>
    <row r="609">
      <c r="A609" s="279"/>
      <c r="B609" s="279"/>
      <c r="C609" s="280"/>
      <c r="D609" s="281"/>
    </row>
    <row r="610">
      <c r="A610" s="279"/>
      <c r="B610" s="279"/>
      <c r="C610" s="280"/>
      <c r="D610" s="281"/>
    </row>
    <row r="611">
      <c r="A611" s="279"/>
      <c r="B611" s="279"/>
      <c r="C611" s="280"/>
      <c r="D611" s="281"/>
    </row>
    <row r="612">
      <c r="A612" s="279"/>
      <c r="B612" s="279"/>
      <c r="C612" s="280"/>
      <c r="D612" s="281"/>
    </row>
    <row r="613">
      <c r="A613" s="279"/>
      <c r="B613" s="279"/>
      <c r="C613" s="280"/>
      <c r="D613" s="281"/>
    </row>
    <row r="614">
      <c r="A614" s="279"/>
      <c r="B614" s="279"/>
      <c r="C614" s="280"/>
      <c r="D614" s="281"/>
    </row>
    <row r="615">
      <c r="A615" s="279"/>
      <c r="B615" s="279"/>
      <c r="C615" s="280"/>
      <c r="D615" s="281"/>
    </row>
    <row r="616">
      <c r="A616" s="279"/>
      <c r="B616" s="279"/>
      <c r="C616" s="280"/>
      <c r="D616" s="281"/>
    </row>
    <row r="617">
      <c r="A617" s="279"/>
      <c r="B617" s="279"/>
      <c r="C617" s="280"/>
      <c r="D617" s="281"/>
    </row>
    <row r="618">
      <c r="A618" s="279"/>
      <c r="B618" s="279"/>
      <c r="C618" s="280"/>
      <c r="D618" s="281"/>
    </row>
    <row r="619">
      <c r="A619" s="279"/>
      <c r="B619" s="279"/>
      <c r="C619" s="280"/>
      <c r="D619" s="281"/>
    </row>
    <row r="620">
      <c r="A620" s="279"/>
      <c r="B620" s="279"/>
      <c r="C620" s="280"/>
      <c r="D620" s="281"/>
    </row>
    <row r="621">
      <c r="A621" s="279"/>
      <c r="B621" s="279"/>
      <c r="C621" s="280"/>
      <c r="D621" s="281"/>
    </row>
    <row r="622">
      <c r="A622" s="279"/>
      <c r="B622" s="279"/>
      <c r="C622" s="280"/>
      <c r="D622" s="281"/>
    </row>
    <row r="623">
      <c r="A623" s="279"/>
      <c r="B623" s="279"/>
      <c r="C623" s="280"/>
      <c r="D623" s="281"/>
    </row>
    <row r="624">
      <c r="A624" s="279"/>
      <c r="B624" s="279"/>
      <c r="C624" s="280"/>
      <c r="D624" s="281"/>
    </row>
    <row r="625">
      <c r="A625" s="279"/>
      <c r="B625" s="279"/>
      <c r="C625" s="280"/>
      <c r="D625" s="281"/>
    </row>
    <row r="626">
      <c r="A626" s="279"/>
      <c r="B626" s="279"/>
      <c r="C626" s="280"/>
      <c r="D626" s="281"/>
    </row>
    <row r="627">
      <c r="A627" s="279"/>
      <c r="B627" s="279"/>
      <c r="C627" s="280"/>
      <c r="D627" s="281"/>
    </row>
    <row r="628">
      <c r="A628" s="279"/>
      <c r="B628" s="279"/>
      <c r="C628" s="280"/>
      <c r="D628" s="281"/>
    </row>
    <row r="629">
      <c r="A629" s="279"/>
      <c r="B629" s="279"/>
      <c r="C629" s="280"/>
      <c r="D629" s="281"/>
    </row>
    <row r="630">
      <c r="A630" s="279"/>
      <c r="B630" s="279"/>
      <c r="C630" s="280"/>
      <c r="D630" s="281"/>
    </row>
    <row r="631">
      <c r="A631" s="279"/>
      <c r="B631" s="279"/>
      <c r="C631" s="280"/>
      <c r="D631" s="281"/>
    </row>
    <row r="632">
      <c r="A632" s="279"/>
      <c r="B632" s="279"/>
      <c r="C632" s="280"/>
      <c r="D632" s="281"/>
    </row>
    <row r="633">
      <c r="A633" s="279"/>
      <c r="B633" s="279"/>
      <c r="C633" s="280"/>
      <c r="D633" s="281"/>
    </row>
    <row r="634">
      <c r="A634" s="279"/>
      <c r="B634" s="279"/>
      <c r="C634" s="280"/>
      <c r="D634" s="281"/>
    </row>
    <row r="635">
      <c r="A635" s="279"/>
      <c r="B635" s="279"/>
      <c r="C635" s="280"/>
      <c r="D635" s="281"/>
    </row>
    <row r="636">
      <c r="A636" s="279"/>
      <c r="B636" s="279"/>
      <c r="C636" s="280"/>
      <c r="D636" s="281"/>
    </row>
    <row r="637">
      <c r="A637" s="279"/>
      <c r="B637" s="279"/>
      <c r="C637" s="280"/>
      <c r="D637" s="281"/>
    </row>
    <row r="638">
      <c r="A638" s="279"/>
      <c r="B638" s="279"/>
      <c r="C638" s="280"/>
      <c r="D638" s="281"/>
    </row>
    <row r="639">
      <c r="A639" s="279"/>
      <c r="B639" s="279"/>
      <c r="C639" s="280"/>
      <c r="D639" s="281"/>
    </row>
    <row r="640">
      <c r="A640" s="279"/>
      <c r="B640" s="279"/>
      <c r="C640" s="280"/>
      <c r="D640" s="281"/>
    </row>
    <row r="641">
      <c r="A641" s="279"/>
      <c r="B641" s="279"/>
      <c r="C641" s="280"/>
      <c r="D641" s="281"/>
    </row>
    <row r="642">
      <c r="A642" s="279"/>
      <c r="B642" s="279"/>
      <c r="C642" s="280"/>
      <c r="D642" s="281"/>
    </row>
    <row r="643">
      <c r="A643" s="279"/>
      <c r="B643" s="279"/>
      <c r="C643" s="280"/>
      <c r="D643" s="281"/>
    </row>
    <row r="644">
      <c r="A644" s="279"/>
      <c r="B644" s="279"/>
      <c r="C644" s="280"/>
      <c r="D644" s="281"/>
    </row>
    <row r="645">
      <c r="A645" s="279"/>
      <c r="B645" s="279"/>
      <c r="C645" s="280"/>
      <c r="D645" s="281"/>
    </row>
    <row r="646">
      <c r="A646" s="279"/>
      <c r="B646" s="279"/>
      <c r="C646" s="280"/>
      <c r="D646" s="281"/>
    </row>
    <row r="647">
      <c r="A647" s="279"/>
      <c r="B647" s="279"/>
      <c r="C647" s="280"/>
      <c r="D647" s="281"/>
    </row>
    <row r="648">
      <c r="A648" s="279"/>
      <c r="B648" s="279"/>
      <c r="C648" s="280"/>
      <c r="D648" s="281"/>
    </row>
    <row r="649">
      <c r="A649" s="279"/>
      <c r="B649" s="279"/>
      <c r="C649" s="280"/>
      <c r="D649" s="281"/>
    </row>
    <row r="650">
      <c r="A650" s="279"/>
      <c r="B650" s="279"/>
      <c r="C650" s="280"/>
      <c r="D650" s="281"/>
    </row>
    <row r="651">
      <c r="A651" s="279"/>
      <c r="B651" s="279"/>
      <c r="C651" s="280"/>
      <c r="D651" s="281"/>
    </row>
    <row r="652">
      <c r="A652" s="279"/>
      <c r="B652" s="279"/>
      <c r="C652" s="280"/>
      <c r="D652" s="281"/>
    </row>
    <row r="653">
      <c r="A653" s="279"/>
      <c r="B653" s="279"/>
      <c r="C653" s="280"/>
      <c r="D653" s="281"/>
    </row>
    <row r="654">
      <c r="A654" s="279"/>
      <c r="B654" s="279"/>
      <c r="C654" s="280"/>
      <c r="D654" s="281"/>
    </row>
    <row r="655">
      <c r="A655" s="279"/>
      <c r="B655" s="279"/>
      <c r="C655" s="280"/>
      <c r="D655" s="281"/>
    </row>
    <row r="656">
      <c r="A656" s="279"/>
      <c r="B656" s="279"/>
      <c r="C656" s="280"/>
      <c r="D656" s="281"/>
    </row>
    <row r="657">
      <c r="A657" s="279"/>
      <c r="B657" s="279"/>
      <c r="C657" s="280"/>
      <c r="D657" s="281"/>
    </row>
    <row r="658">
      <c r="A658" s="279"/>
      <c r="B658" s="279"/>
      <c r="C658" s="280"/>
      <c r="D658" s="281"/>
    </row>
    <row r="659">
      <c r="A659" s="279"/>
      <c r="B659" s="279"/>
      <c r="C659" s="280"/>
      <c r="D659" s="281"/>
    </row>
    <row r="660">
      <c r="A660" s="279"/>
      <c r="B660" s="279"/>
      <c r="C660" s="280"/>
      <c r="D660" s="281"/>
    </row>
    <row r="661">
      <c r="A661" s="279"/>
      <c r="B661" s="279"/>
      <c r="C661" s="280"/>
      <c r="D661" s="281"/>
    </row>
    <row r="662">
      <c r="A662" s="279"/>
      <c r="B662" s="279"/>
      <c r="C662" s="280"/>
      <c r="D662" s="281"/>
    </row>
    <row r="663">
      <c r="A663" s="279"/>
      <c r="B663" s="279"/>
      <c r="C663" s="280"/>
      <c r="D663" s="281"/>
    </row>
    <row r="664">
      <c r="A664" s="279"/>
      <c r="B664" s="279"/>
      <c r="C664" s="280"/>
      <c r="D664" s="281"/>
    </row>
    <row r="665">
      <c r="A665" s="279"/>
      <c r="B665" s="279"/>
      <c r="C665" s="280"/>
      <c r="D665" s="281"/>
    </row>
    <row r="666">
      <c r="A666" s="279"/>
      <c r="B666" s="279"/>
      <c r="C666" s="280"/>
      <c r="D666" s="281"/>
    </row>
    <row r="667">
      <c r="A667" s="279"/>
      <c r="B667" s="279"/>
      <c r="C667" s="280"/>
      <c r="D667" s="281"/>
    </row>
    <row r="668">
      <c r="A668" s="279"/>
      <c r="B668" s="279"/>
      <c r="C668" s="280"/>
      <c r="D668" s="281"/>
    </row>
    <row r="669">
      <c r="A669" s="279"/>
      <c r="B669" s="279"/>
      <c r="C669" s="280"/>
      <c r="D669" s="281"/>
    </row>
    <row r="670">
      <c r="A670" s="279"/>
      <c r="B670" s="279"/>
      <c r="C670" s="280"/>
      <c r="D670" s="281"/>
    </row>
    <row r="671">
      <c r="A671" s="279"/>
      <c r="B671" s="279"/>
      <c r="C671" s="280"/>
      <c r="D671" s="281"/>
    </row>
    <row r="672">
      <c r="A672" s="279"/>
      <c r="B672" s="279"/>
      <c r="C672" s="280"/>
      <c r="D672" s="281"/>
    </row>
    <row r="673">
      <c r="A673" s="279"/>
      <c r="B673" s="279"/>
      <c r="C673" s="280"/>
      <c r="D673" s="281"/>
    </row>
    <row r="674">
      <c r="A674" s="279"/>
      <c r="B674" s="279"/>
      <c r="C674" s="280"/>
      <c r="D674" s="281"/>
    </row>
    <row r="675">
      <c r="A675" s="279"/>
      <c r="B675" s="279"/>
      <c r="C675" s="280"/>
      <c r="D675" s="281"/>
    </row>
    <row r="676">
      <c r="A676" s="279"/>
      <c r="B676" s="279"/>
      <c r="C676" s="280"/>
      <c r="D676" s="281"/>
    </row>
    <row r="677">
      <c r="A677" s="279"/>
      <c r="B677" s="279"/>
      <c r="C677" s="280"/>
      <c r="D677" s="281"/>
    </row>
    <row r="678">
      <c r="A678" s="279"/>
      <c r="B678" s="279"/>
      <c r="C678" s="280"/>
      <c r="D678" s="281"/>
    </row>
    <row r="679">
      <c r="A679" s="279"/>
      <c r="B679" s="279"/>
      <c r="C679" s="280"/>
      <c r="D679" s="281"/>
    </row>
    <row r="680">
      <c r="A680" s="279"/>
      <c r="B680" s="279"/>
      <c r="C680" s="280"/>
      <c r="D680" s="281"/>
    </row>
    <row r="681">
      <c r="A681" s="279"/>
      <c r="B681" s="279"/>
      <c r="C681" s="280"/>
      <c r="D681" s="281"/>
    </row>
    <row r="682">
      <c r="A682" s="279"/>
      <c r="B682" s="279"/>
      <c r="C682" s="280"/>
      <c r="D682" s="281"/>
    </row>
    <row r="683">
      <c r="A683" s="279"/>
      <c r="B683" s="279"/>
      <c r="C683" s="280"/>
      <c r="D683" s="281"/>
    </row>
    <row r="684">
      <c r="A684" s="279"/>
      <c r="B684" s="279"/>
      <c r="C684" s="280"/>
      <c r="D684" s="281"/>
    </row>
    <row r="685">
      <c r="A685" s="279"/>
      <c r="B685" s="279"/>
      <c r="C685" s="280"/>
      <c r="D685" s="281"/>
    </row>
    <row r="686">
      <c r="A686" s="279"/>
      <c r="B686" s="279"/>
      <c r="C686" s="280"/>
      <c r="D686" s="281"/>
    </row>
    <row r="687">
      <c r="A687" s="279"/>
      <c r="B687" s="279"/>
      <c r="C687" s="280"/>
      <c r="D687" s="281"/>
    </row>
    <row r="688">
      <c r="A688" s="279"/>
      <c r="B688" s="279"/>
      <c r="C688" s="280"/>
      <c r="D688" s="281"/>
    </row>
    <row r="689">
      <c r="A689" s="279"/>
      <c r="B689" s="279"/>
      <c r="C689" s="280"/>
      <c r="D689" s="281"/>
    </row>
    <row r="690">
      <c r="A690" s="279"/>
      <c r="B690" s="279"/>
      <c r="C690" s="280"/>
      <c r="D690" s="281"/>
    </row>
    <row r="691">
      <c r="A691" s="279"/>
      <c r="B691" s="279"/>
      <c r="C691" s="280"/>
      <c r="D691" s="281"/>
    </row>
    <row r="692">
      <c r="A692" s="279"/>
      <c r="B692" s="279"/>
      <c r="C692" s="280"/>
      <c r="D692" s="281"/>
    </row>
    <row r="693">
      <c r="A693" s="279"/>
      <c r="B693" s="279"/>
      <c r="C693" s="280"/>
      <c r="D693" s="281"/>
    </row>
    <row r="694">
      <c r="A694" s="279"/>
      <c r="B694" s="279"/>
      <c r="C694" s="280"/>
      <c r="D694" s="281"/>
    </row>
    <row r="695">
      <c r="A695" s="279"/>
      <c r="B695" s="279"/>
      <c r="C695" s="280"/>
      <c r="D695" s="281"/>
    </row>
    <row r="696">
      <c r="A696" s="279"/>
      <c r="B696" s="279"/>
      <c r="C696" s="280"/>
      <c r="D696" s="281"/>
    </row>
    <row r="697">
      <c r="A697" s="279"/>
      <c r="B697" s="279"/>
      <c r="C697" s="280"/>
      <c r="D697" s="281"/>
    </row>
    <row r="698">
      <c r="A698" s="279"/>
      <c r="B698" s="279"/>
      <c r="C698" s="280"/>
      <c r="D698" s="281"/>
    </row>
    <row r="699">
      <c r="A699" s="279"/>
      <c r="B699" s="279"/>
      <c r="C699" s="280"/>
      <c r="D699" s="281"/>
    </row>
    <row r="700">
      <c r="A700" s="279"/>
      <c r="B700" s="279"/>
      <c r="C700" s="280"/>
      <c r="D700" s="281"/>
    </row>
    <row r="701">
      <c r="A701" s="279"/>
      <c r="B701" s="279"/>
      <c r="C701" s="280"/>
      <c r="D701" s="281"/>
    </row>
    <row r="702">
      <c r="A702" s="279"/>
      <c r="B702" s="279"/>
      <c r="C702" s="280"/>
      <c r="D702" s="281"/>
    </row>
    <row r="703">
      <c r="A703" s="279"/>
      <c r="B703" s="279"/>
      <c r="C703" s="280"/>
      <c r="D703" s="281"/>
    </row>
    <row r="704">
      <c r="A704" s="279"/>
      <c r="B704" s="279"/>
      <c r="C704" s="280"/>
      <c r="D704" s="281"/>
    </row>
    <row r="705">
      <c r="A705" s="279"/>
      <c r="B705" s="279"/>
      <c r="C705" s="280"/>
      <c r="D705" s="281"/>
    </row>
    <row r="706">
      <c r="A706" s="279"/>
      <c r="B706" s="279"/>
      <c r="C706" s="280"/>
      <c r="D706" s="281"/>
    </row>
    <row r="707">
      <c r="A707" s="279"/>
      <c r="B707" s="279"/>
      <c r="C707" s="280"/>
      <c r="D707" s="281"/>
    </row>
    <row r="708">
      <c r="A708" s="279"/>
      <c r="B708" s="279"/>
      <c r="C708" s="280"/>
      <c r="D708" s="281"/>
    </row>
    <row r="709">
      <c r="A709" s="279"/>
      <c r="B709" s="279"/>
      <c r="C709" s="280"/>
      <c r="D709" s="281"/>
    </row>
    <row r="710">
      <c r="A710" s="279"/>
      <c r="B710" s="279"/>
      <c r="C710" s="280"/>
      <c r="D710" s="281"/>
    </row>
    <row r="711">
      <c r="A711" s="279"/>
      <c r="B711" s="279"/>
      <c r="C711" s="280"/>
      <c r="D711" s="281"/>
    </row>
    <row r="712">
      <c r="A712" s="279"/>
      <c r="B712" s="279"/>
      <c r="C712" s="280"/>
      <c r="D712" s="281"/>
    </row>
    <row r="713">
      <c r="A713" s="279"/>
      <c r="B713" s="279"/>
      <c r="C713" s="280"/>
      <c r="D713" s="281"/>
    </row>
    <row r="714">
      <c r="A714" s="279"/>
      <c r="B714" s="279"/>
      <c r="C714" s="280"/>
      <c r="D714" s="281"/>
    </row>
    <row r="715">
      <c r="A715" s="279"/>
      <c r="B715" s="279"/>
      <c r="C715" s="280"/>
      <c r="D715" s="281"/>
    </row>
    <row r="716">
      <c r="A716" s="279"/>
      <c r="B716" s="279"/>
      <c r="C716" s="280"/>
      <c r="D716" s="281"/>
    </row>
    <row r="717">
      <c r="A717" s="279"/>
      <c r="B717" s="279"/>
      <c r="C717" s="280"/>
      <c r="D717" s="281"/>
    </row>
    <row r="718">
      <c r="A718" s="279"/>
      <c r="B718" s="279"/>
      <c r="C718" s="280"/>
      <c r="D718" s="281"/>
    </row>
    <row r="719">
      <c r="A719" s="279"/>
      <c r="B719" s="279"/>
      <c r="C719" s="280"/>
      <c r="D719" s="281"/>
    </row>
    <row r="720">
      <c r="A720" s="279"/>
      <c r="B720" s="279"/>
      <c r="C720" s="280"/>
      <c r="D720" s="281"/>
    </row>
    <row r="721">
      <c r="A721" s="279"/>
      <c r="B721" s="279"/>
      <c r="C721" s="280"/>
      <c r="D721" s="281"/>
    </row>
    <row r="722">
      <c r="A722" s="279"/>
      <c r="B722" s="279"/>
      <c r="C722" s="280"/>
      <c r="D722" s="281"/>
    </row>
    <row r="723">
      <c r="A723" s="279"/>
      <c r="B723" s="279"/>
      <c r="C723" s="280"/>
      <c r="D723" s="281"/>
    </row>
    <row r="724">
      <c r="A724" s="279"/>
      <c r="B724" s="279"/>
      <c r="C724" s="280"/>
      <c r="D724" s="281"/>
    </row>
    <row r="725">
      <c r="A725" s="279"/>
      <c r="B725" s="279"/>
      <c r="C725" s="280"/>
      <c r="D725" s="281"/>
    </row>
    <row r="726">
      <c r="A726" s="279"/>
      <c r="B726" s="279"/>
      <c r="C726" s="280"/>
      <c r="D726" s="281"/>
    </row>
    <row r="727">
      <c r="A727" s="279"/>
      <c r="B727" s="279"/>
      <c r="C727" s="280"/>
      <c r="D727" s="281"/>
    </row>
    <row r="728">
      <c r="A728" s="279"/>
      <c r="B728" s="279"/>
      <c r="C728" s="280"/>
      <c r="D728" s="281"/>
    </row>
    <row r="729">
      <c r="A729" s="279"/>
      <c r="B729" s="279"/>
      <c r="C729" s="280"/>
      <c r="D729" s="281"/>
    </row>
    <row r="730">
      <c r="A730" s="279"/>
      <c r="B730" s="279"/>
      <c r="C730" s="280"/>
      <c r="D730" s="281"/>
    </row>
    <row r="731">
      <c r="A731" s="279"/>
      <c r="B731" s="279"/>
      <c r="C731" s="280"/>
      <c r="D731" s="281"/>
    </row>
    <row r="732">
      <c r="A732" s="279"/>
      <c r="B732" s="279"/>
      <c r="C732" s="280"/>
      <c r="D732" s="281"/>
    </row>
    <row r="733">
      <c r="A733" s="279"/>
      <c r="B733" s="279"/>
      <c r="C733" s="280"/>
      <c r="D733" s="281"/>
    </row>
    <row r="734">
      <c r="A734" s="279"/>
      <c r="B734" s="279"/>
      <c r="C734" s="280"/>
      <c r="D734" s="281"/>
    </row>
    <row r="735">
      <c r="A735" s="279"/>
      <c r="B735" s="279"/>
      <c r="C735" s="280"/>
      <c r="D735" s="281"/>
    </row>
    <row r="736">
      <c r="A736" s="279"/>
      <c r="B736" s="279"/>
      <c r="C736" s="280"/>
      <c r="D736" s="281"/>
    </row>
    <row r="737">
      <c r="A737" s="279"/>
      <c r="B737" s="279"/>
      <c r="C737" s="280"/>
      <c r="D737" s="281"/>
    </row>
    <row r="738">
      <c r="A738" s="279"/>
      <c r="B738" s="279"/>
      <c r="C738" s="280"/>
      <c r="D738" s="281"/>
    </row>
    <row r="739">
      <c r="A739" s="279"/>
      <c r="B739" s="279"/>
      <c r="C739" s="280"/>
      <c r="D739" s="281"/>
    </row>
    <row r="740">
      <c r="A740" s="279"/>
      <c r="B740" s="279"/>
      <c r="C740" s="280"/>
      <c r="D740" s="281"/>
    </row>
    <row r="741">
      <c r="A741" s="279"/>
      <c r="B741" s="279"/>
      <c r="C741" s="280"/>
      <c r="D741" s="281"/>
    </row>
    <row r="742">
      <c r="A742" s="279"/>
      <c r="B742" s="279"/>
      <c r="C742" s="280"/>
      <c r="D742" s="281"/>
    </row>
    <row r="743">
      <c r="A743" s="279"/>
      <c r="B743" s="279"/>
      <c r="C743" s="280"/>
      <c r="D743" s="281"/>
    </row>
    <row r="744">
      <c r="A744" s="279"/>
      <c r="B744" s="279"/>
      <c r="C744" s="280"/>
      <c r="D744" s="281"/>
    </row>
    <row r="745">
      <c r="A745" s="279"/>
      <c r="B745" s="279"/>
      <c r="C745" s="280"/>
      <c r="D745" s="281"/>
    </row>
    <row r="746">
      <c r="A746" s="279"/>
      <c r="B746" s="279"/>
      <c r="C746" s="280"/>
      <c r="D746" s="281"/>
    </row>
    <row r="747">
      <c r="A747" s="279"/>
      <c r="B747" s="279"/>
      <c r="C747" s="280"/>
      <c r="D747" s="281"/>
    </row>
    <row r="748">
      <c r="A748" s="279"/>
      <c r="B748" s="279"/>
      <c r="C748" s="280"/>
      <c r="D748" s="281"/>
    </row>
    <row r="749">
      <c r="A749" s="279"/>
      <c r="B749" s="279"/>
      <c r="C749" s="280"/>
      <c r="D749" s="281"/>
    </row>
    <row r="750">
      <c r="A750" s="279"/>
      <c r="B750" s="279"/>
      <c r="C750" s="280"/>
      <c r="D750" s="281"/>
    </row>
    <row r="751">
      <c r="A751" s="279"/>
      <c r="B751" s="279"/>
      <c r="C751" s="280"/>
      <c r="D751" s="281"/>
    </row>
    <row r="752">
      <c r="A752" s="279"/>
      <c r="B752" s="279"/>
      <c r="C752" s="280"/>
      <c r="D752" s="281"/>
    </row>
    <row r="753">
      <c r="A753" s="279"/>
      <c r="B753" s="279"/>
      <c r="C753" s="280"/>
      <c r="D753" s="281"/>
    </row>
    <row r="754">
      <c r="A754" s="279"/>
      <c r="B754" s="279"/>
      <c r="C754" s="280"/>
      <c r="D754" s="281"/>
    </row>
    <row r="755">
      <c r="A755" s="279"/>
      <c r="B755" s="279"/>
      <c r="C755" s="280"/>
      <c r="D755" s="281"/>
    </row>
    <row r="756">
      <c r="A756" s="279"/>
      <c r="B756" s="279"/>
      <c r="C756" s="280"/>
      <c r="D756" s="281"/>
    </row>
    <row r="757">
      <c r="A757" s="279"/>
      <c r="B757" s="279"/>
      <c r="C757" s="280"/>
      <c r="D757" s="281"/>
    </row>
    <row r="758">
      <c r="A758" s="279"/>
      <c r="B758" s="279"/>
      <c r="C758" s="280"/>
      <c r="D758" s="281"/>
    </row>
    <row r="759">
      <c r="A759" s="279"/>
      <c r="B759" s="279"/>
      <c r="C759" s="280"/>
      <c r="D759" s="281"/>
    </row>
    <row r="760">
      <c r="A760" s="279"/>
      <c r="B760" s="279"/>
      <c r="C760" s="280"/>
      <c r="D760" s="281"/>
    </row>
    <row r="761">
      <c r="A761" s="279"/>
      <c r="B761" s="279"/>
      <c r="C761" s="280"/>
      <c r="D761" s="281"/>
    </row>
    <row r="762">
      <c r="A762" s="279"/>
      <c r="B762" s="279"/>
      <c r="C762" s="280"/>
      <c r="D762" s="281"/>
    </row>
    <row r="763">
      <c r="A763" s="279"/>
      <c r="B763" s="279"/>
      <c r="C763" s="280"/>
      <c r="D763" s="281"/>
    </row>
    <row r="764">
      <c r="A764" s="279"/>
      <c r="B764" s="279"/>
      <c r="C764" s="280"/>
      <c r="D764" s="281"/>
    </row>
    <row r="765">
      <c r="A765" s="279"/>
      <c r="B765" s="279"/>
      <c r="C765" s="280"/>
      <c r="D765" s="281"/>
    </row>
    <row r="766">
      <c r="A766" s="279"/>
      <c r="B766" s="279"/>
      <c r="C766" s="280"/>
      <c r="D766" s="281"/>
    </row>
    <row r="767">
      <c r="A767" s="279"/>
      <c r="B767" s="279"/>
      <c r="C767" s="280"/>
      <c r="D767" s="281"/>
    </row>
    <row r="768">
      <c r="A768" s="279"/>
      <c r="B768" s="279"/>
      <c r="C768" s="280"/>
      <c r="D768" s="281"/>
    </row>
    <row r="769">
      <c r="A769" s="279"/>
      <c r="B769" s="279"/>
      <c r="C769" s="280"/>
      <c r="D769" s="281"/>
    </row>
    <row r="770">
      <c r="A770" s="279"/>
      <c r="B770" s="279"/>
      <c r="C770" s="280"/>
      <c r="D770" s="281"/>
    </row>
    <row r="771">
      <c r="A771" s="279"/>
      <c r="B771" s="279"/>
      <c r="C771" s="280"/>
      <c r="D771" s="281"/>
    </row>
    <row r="772">
      <c r="A772" s="279"/>
      <c r="B772" s="279"/>
      <c r="C772" s="280"/>
      <c r="D772" s="281"/>
    </row>
    <row r="773">
      <c r="A773" s="279"/>
      <c r="B773" s="279"/>
      <c r="C773" s="280"/>
      <c r="D773" s="281"/>
    </row>
    <row r="774">
      <c r="A774" s="279"/>
      <c r="B774" s="279"/>
      <c r="C774" s="280"/>
      <c r="D774" s="281"/>
    </row>
    <row r="775">
      <c r="A775" s="279"/>
      <c r="B775" s="279"/>
      <c r="C775" s="280"/>
      <c r="D775" s="281"/>
    </row>
    <row r="776">
      <c r="A776" s="279"/>
      <c r="B776" s="279"/>
      <c r="C776" s="280"/>
      <c r="D776" s="281"/>
    </row>
    <row r="777">
      <c r="A777" s="279"/>
      <c r="B777" s="279"/>
      <c r="C777" s="280"/>
      <c r="D777" s="281"/>
    </row>
    <row r="778">
      <c r="A778" s="279"/>
      <c r="B778" s="279"/>
      <c r="C778" s="280"/>
      <c r="D778" s="281"/>
    </row>
    <row r="779">
      <c r="A779" s="279"/>
      <c r="B779" s="279"/>
      <c r="C779" s="280"/>
      <c r="D779" s="281"/>
    </row>
    <row r="780">
      <c r="A780" s="279"/>
      <c r="B780" s="279"/>
      <c r="C780" s="280"/>
      <c r="D780" s="281"/>
    </row>
    <row r="781">
      <c r="A781" s="279"/>
      <c r="B781" s="279"/>
      <c r="C781" s="280"/>
      <c r="D781" s="281"/>
    </row>
    <row r="782">
      <c r="A782" s="279"/>
      <c r="B782" s="279"/>
      <c r="C782" s="280"/>
      <c r="D782" s="281"/>
    </row>
    <row r="783">
      <c r="A783" s="279"/>
      <c r="B783" s="279"/>
      <c r="C783" s="280"/>
      <c r="D783" s="281"/>
    </row>
    <row r="784">
      <c r="A784" s="279"/>
      <c r="B784" s="279"/>
      <c r="C784" s="280"/>
      <c r="D784" s="281"/>
    </row>
    <row r="785">
      <c r="A785" s="279"/>
      <c r="B785" s="279"/>
      <c r="C785" s="280"/>
      <c r="D785" s="281"/>
    </row>
    <row r="786">
      <c r="A786" s="279"/>
      <c r="B786" s="279"/>
      <c r="C786" s="280"/>
      <c r="D786" s="281"/>
    </row>
    <row r="787">
      <c r="A787" s="279"/>
      <c r="B787" s="279"/>
      <c r="C787" s="280"/>
      <c r="D787" s="281"/>
    </row>
    <row r="788">
      <c r="A788" s="279"/>
      <c r="B788" s="279"/>
      <c r="C788" s="280"/>
      <c r="D788" s="281"/>
    </row>
    <row r="789">
      <c r="A789" s="279"/>
      <c r="B789" s="279"/>
      <c r="C789" s="280"/>
      <c r="D789" s="281"/>
    </row>
    <row r="790">
      <c r="A790" s="279"/>
      <c r="B790" s="279"/>
      <c r="C790" s="280"/>
      <c r="D790" s="281"/>
    </row>
    <row r="791">
      <c r="A791" s="279"/>
      <c r="B791" s="279"/>
      <c r="C791" s="280"/>
      <c r="D791" s="281"/>
    </row>
    <row r="792">
      <c r="A792" s="279"/>
      <c r="B792" s="279"/>
      <c r="C792" s="280"/>
      <c r="D792" s="281"/>
    </row>
    <row r="793">
      <c r="A793" s="279"/>
      <c r="B793" s="279"/>
      <c r="C793" s="280"/>
      <c r="D793" s="281"/>
    </row>
    <row r="794">
      <c r="A794" s="279"/>
      <c r="B794" s="279"/>
      <c r="C794" s="280"/>
      <c r="D794" s="281"/>
    </row>
    <row r="795">
      <c r="A795" s="279"/>
      <c r="B795" s="279"/>
      <c r="C795" s="280"/>
      <c r="D795" s="281"/>
    </row>
    <row r="796">
      <c r="A796" s="279"/>
      <c r="B796" s="279"/>
      <c r="C796" s="280"/>
      <c r="D796" s="281"/>
    </row>
    <row r="797">
      <c r="A797" s="279"/>
      <c r="B797" s="279"/>
      <c r="C797" s="280"/>
      <c r="D797" s="281"/>
    </row>
    <row r="798">
      <c r="A798" s="279"/>
      <c r="B798" s="279"/>
      <c r="C798" s="280"/>
      <c r="D798" s="281"/>
    </row>
    <row r="799">
      <c r="A799" s="279"/>
      <c r="B799" s="279"/>
      <c r="C799" s="280"/>
      <c r="D799" s="281"/>
    </row>
    <row r="800">
      <c r="A800" s="279"/>
      <c r="B800" s="279"/>
      <c r="C800" s="280"/>
      <c r="D800" s="281"/>
    </row>
    <row r="801">
      <c r="A801" s="279"/>
      <c r="B801" s="279"/>
      <c r="C801" s="280"/>
      <c r="D801" s="281"/>
    </row>
    <row r="802">
      <c r="A802" s="279"/>
      <c r="B802" s="279"/>
      <c r="C802" s="280"/>
      <c r="D802" s="281"/>
    </row>
    <row r="803">
      <c r="A803" s="279"/>
      <c r="B803" s="279"/>
      <c r="C803" s="280"/>
      <c r="D803" s="281"/>
    </row>
    <row r="804">
      <c r="A804" s="279"/>
      <c r="B804" s="279"/>
      <c r="C804" s="280"/>
      <c r="D804" s="281"/>
    </row>
    <row r="805">
      <c r="A805" s="279"/>
      <c r="B805" s="279"/>
      <c r="C805" s="280"/>
      <c r="D805" s="281"/>
    </row>
    <row r="806">
      <c r="A806" s="279"/>
      <c r="B806" s="279"/>
      <c r="C806" s="280"/>
      <c r="D806" s="281"/>
    </row>
    <row r="807">
      <c r="A807" s="279"/>
      <c r="B807" s="279"/>
      <c r="C807" s="280"/>
      <c r="D807" s="281"/>
    </row>
    <row r="808">
      <c r="A808" s="279"/>
      <c r="B808" s="279"/>
      <c r="C808" s="280"/>
      <c r="D808" s="281"/>
    </row>
    <row r="809">
      <c r="A809" s="279"/>
      <c r="B809" s="279"/>
      <c r="C809" s="280"/>
      <c r="D809" s="281"/>
    </row>
    <row r="810">
      <c r="A810" s="279"/>
      <c r="B810" s="279"/>
      <c r="C810" s="280"/>
      <c r="D810" s="281"/>
    </row>
    <row r="811">
      <c r="A811" s="279"/>
      <c r="B811" s="279"/>
      <c r="C811" s="280"/>
      <c r="D811" s="281"/>
    </row>
    <row r="812">
      <c r="A812" s="279"/>
      <c r="B812" s="279"/>
      <c r="C812" s="280"/>
      <c r="D812" s="281"/>
    </row>
    <row r="813">
      <c r="A813" s="279"/>
      <c r="B813" s="279"/>
      <c r="C813" s="280"/>
      <c r="D813" s="281"/>
    </row>
    <row r="814">
      <c r="A814" s="279"/>
      <c r="B814" s="279"/>
      <c r="C814" s="280"/>
      <c r="D814" s="281"/>
    </row>
    <row r="815">
      <c r="A815" s="279"/>
      <c r="B815" s="279"/>
      <c r="C815" s="280"/>
      <c r="D815" s="281"/>
    </row>
    <row r="816">
      <c r="A816" s="279"/>
      <c r="B816" s="279"/>
      <c r="C816" s="280"/>
      <c r="D816" s="281"/>
    </row>
    <row r="817">
      <c r="A817" s="279"/>
      <c r="B817" s="279"/>
      <c r="C817" s="280"/>
      <c r="D817" s="281"/>
    </row>
    <row r="818">
      <c r="A818" s="279"/>
      <c r="B818" s="279"/>
      <c r="C818" s="280"/>
      <c r="D818" s="281"/>
    </row>
    <row r="819">
      <c r="A819" s="279"/>
      <c r="B819" s="279"/>
      <c r="C819" s="280"/>
      <c r="D819" s="281"/>
    </row>
    <row r="820">
      <c r="A820" s="279"/>
      <c r="B820" s="279"/>
      <c r="C820" s="280"/>
      <c r="D820" s="281"/>
    </row>
    <row r="821">
      <c r="A821" s="279"/>
      <c r="B821" s="279"/>
      <c r="C821" s="280"/>
      <c r="D821" s="281"/>
    </row>
    <row r="822">
      <c r="A822" s="279"/>
      <c r="B822" s="279"/>
      <c r="C822" s="280"/>
      <c r="D822" s="281"/>
    </row>
    <row r="823">
      <c r="A823" s="279"/>
      <c r="B823" s="279"/>
      <c r="C823" s="280"/>
      <c r="D823" s="281"/>
    </row>
    <row r="824">
      <c r="A824" s="279"/>
      <c r="B824" s="279"/>
      <c r="C824" s="280"/>
      <c r="D824" s="281"/>
    </row>
    <row r="825">
      <c r="A825" s="279"/>
      <c r="B825" s="279"/>
      <c r="C825" s="280"/>
      <c r="D825" s="281"/>
    </row>
    <row r="826">
      <c r="A826" s="279"/>
      <c r="B826" s="279"/>
      <c r="C826" s="280"/>
      <c r="D826" s="281"/>
    </row>
    <row r="827">
      <c r="A827" s="279"/>
      <c r="B827" s="279"/>
      <c r="C827" s="280"/>
      <c r="D827" s="281"/>
    </row>
    <row r="828">
      <c r="A828" s="279"/>
      <c r="B828" s="279"/>
      <c r="C828" s="280"/>
      <c r="D828" s="281"/>
    </row>
    <row r="829">
      <c r="A829" s="279"/>
      <c r="B829" s="279"/>
      <c r="C829" s="280"/>
      <c r="D829" s="281"/>
    </row>
    <row r="830">
      <c r="A830" s="279"/>
      <c r="B830" s="279"/>
      <c r="C830" s="280"/>
      <c r="D830" s="281"/>
    </row>
    <row r="831">
      <c r="A831" s="279"/>
      <c r="B831" s="279"/>
      <c r="C831" s="280"/>
      <c r="D831" s="281"/>
    </row>
    <row r="832">
      <c r="A832" s="279"/>
      <c r="B832" s="279"/>
      <c r="C832" s="280"/>
      <c r="D832" s="281"/>
    </row>
    <row r="833">
      <c r="A833" s="279"/>
      <c r="B833" s="279"/>
      <c r="C833" s="280"/>
      <c r="D833" s="281"/>
    </row>
    <row r="834">
      <c r="A834" s="279"/>
      <c r="B834" s="279"/>
      <c r="C834" s="280"/>
      <c r="D834" s="281"/>
    </row>
    <row r="835">
      <c r="A835" s="279"/>
      <c r="B835" s="279"/>
      <c r="C835" s="280"/>
      <c r="D835" s="281"/>
    </row>
    <row r="836">
      <c r="A836" s="279"/>
      <c r="B836" s="279"/>
      <c r="C836" s="280"/>
      <c r="D836" s="281"/>
    </row>
    <row r="837">
      <c r="A837" s="279"/>
      <c r="B837" s="279"/>
      <c r="C837" s="280"/>
      <c r="D837" s="281"/>
    </row>
    <row r="838">
      <c r="A838" s="279"/>
      <c r="B838" s="279"/>
      <c r="C838" s="280"/>
      <c r="D838" s="281"/>
    </row>
    <row r="839">
      <c r="A839" s="279"/>
      <c r="B839" s="279"/>
      <c r="C839" s="280"/>
      <c r="D839" s="281"/>
    </row>
    <row r="840">
      <c r="A840" s="279"/>
      <c r="B840" s="279"/>
      <c r="C840" s="280"/>
      <c r="D840" s="281"/>
    </row>
    <row r="841">
      <c r="A841" s="279"/>
      <c r="B841" s="279"/>
      <c r="C841" s="280"/>
      <c r="D841" s="281"/>
    </row>
    <row r="842">
      <c r="A842" s="279"/>
      <c r="B842" s="279"/>
      <c r="C842" s="280"/>
      <c r="D842" s="281"/>
    </row>
    <row r="843">
      <c r="A843" s="279"/>
      <c r="B843" s="279"/>
      <c r="C843" s="280"/>
      <c r="D843" s="281"/>
    </row>
    <row r="844">
      <c r="A844" s="279"/>
      <c r="B844" s="279"/>
      <c r="C844" s="280"/>
      <c r="D844" s="281"/>
    </row>
    <row r="845">
      <c r="A845" s="279"/>
      <c r="B845" s="279"/>
      <c r="C845" s="280"/>
      <c r="D845" s="281"/>
    </row>
    <row r="846">
      <c r="A846" s="279"/>
      <c r="B846" s="279"/>
      <c r="C846" s="280"/>
      <c r="D846" s="281"/>
    </row>
    <row r="847">
      <c r="A847" s="279"/>
      <c r="B847" s="279"/>
      <c r="C847" s="280"/>
      <c r="D847" s="281"/>
    </row>
    <row r="848">
      <c r="A848" s="279"/>
      <c r="B848" s="279"/>
      <c r="C848" s="280"/>
      <c r="D848" s="281"/>
    </row>
    <row r="849">
      <c r="A849" s="279"/>
      <c r="B849" s="279"/>
      <c r="C849" s="280"/>
      <c r="D849" s="281"/>
    </row>
    <row r="850">
      <c r="A850" s="279"/>
      <c r="B850" s="279"/>
      <c r="C850" s="280"/>
      <c r="D850" s="281"/>
    </row>
    <row r="851">
      <c r="A851" s="279"/>
      <c r="B851" s="279"/>
      <c r="C851" s="280"/>
      <c r="D851" s="281"/>
    </row>
    <row r="852">
      <c r="A852" s="279"/>
      <c r="B852" s="279"/>
      <c r="C852" s="280"/>
      <c r="D852" s="281"/>
    </row>
    <row r="853">
      <c r="A853" s="279"/>
      <c r="B853" s="279"/>
      <c r="C853" s="280"/>
      <c r="D853" s="281"/>
    </row>
    <row r="854">
      <c r="A854" s="279"/>
      <c r="B854" s="279"/>
      <c r="C854" s="280"/>
      <c r="D854" s="281"/>
    </row>
    <row r="855">
      <c r="A855" s="279"/>
      <c r="B855" s="279"/>
      <c r="C855" s="280"/>
      <c r="D855" s="281"/>
    </row>
    <row r="856">
      <c r="A856" s="279"/>
      <c r="B856" s="279"/>
      <c r="C856" s="280"/>
      <c r="D856" s="281"/>
    </row>
    <row r="857">
      <c r="A857" s="279"/>
      <c r="B857" s="279"/>
      <c r="C857" s="280"/>
      <c r="D857" s="281"/>
    </row>
    <row r="858">
      <c r="A858" s="279"/>
      <c r="B858" s="279"/>
      <c r="C858" s="280"/>
      <c r="D858" s="281"/>
    </row>
    <row r="859">
      <c r="A859" s="279"/>
      <c r="B859" s="279"/>
      <c r="C859" s="280"/>
      <c r="D859" s="281"/>
    </row>
    <row r="860">
      <c r="A860" s="279"/>
      <c r="B860" s="279"/>
      <c r="C860" s="280"/>
      <c r="D860" s="281"/>
    </row>
    <row r="861">
      <c r="A861" s="279"/>
      <c r="B861" s="279"/>
      <c r="C861" s="280"/>
      <c r="D861" s="281"/>
    </row>
    <row r="862">
      <c r="A862" s="279"/>
      <c r="B862" s="279"/>
      <c r="C862" s="280"/>
      <c r="D862" s="281"/>
    </row>
    <row r="863">
      <c r="A863" s="279"/>
      <c r="B863" s="279"/>
      <c r="C863" s="280"/>
      <c r="D863" s="281"/>
    </row>
    <row r="864">
      <c r="A864" s="279"/>
      <c r="B864" s="279"/>
      <c r="C864" s="280"/>
      <c r="D864" s="281"/>
    </row>
    <row r="865">
      <c r="A865" s="279"/>
      <c r="B865" s="279"/>
      <c r="C865" s="280"/>
      <c r="D865" s="281"/>
    </row>
    <row r="866">
      <c r="A866" s="279"/>
      <c r="B866" s="279"/>
      <c r="C866" s="280"/>
      <c r="D866" s="281"/>
    </row>
    <row r="867">
      <c r="A867" s="279"/>
      <c r="B867" s="279"/>
      <c r="C867" s="280"/>
      <c r="D867" s="281"/>
    </row>
    <row r="868">
      <c r="A868" s="279"/>
      <c r="B868" s="279"/>
      <c r="C868" s="280"/>
      <c r="D868" s="281"/>
    </row>
    <row r="869">
      <c r="A869" s="279"/>
      <c r="B869" s="279"/>
      <c r="C869" s="280"/>
      <c r="D869" s="281"/>
    </row>
    <row r="870">
      <c r="A870" s="279"/>
      <c r="B870" s="279"/>
      <c r="C870" s="280"/>
      <c r="D870" s="281"/>
    </row>
    <row r="871">
      <c r="A871" s="279"/>
      <c r="B871" s="279"/>
      <c r="C871" s="280"/>
      <c r="D871" s="281"/>
    </row>
    <row r="872">
      <c r="A872" s="279"/>
      <c r="B872" s="279"/>
      <c r="C872" s="280"/>
      <c r="D872" s="281"/>
    </row>
    <row r="873">
      <c r="A873" s="279"/>
      <c r="B873" s="279"/>
      <c r="C873" s="280"/>
      <c r="D873" s="281"/>
    </row>
    <row r="874">
      <c r="A874" s="279"/>
      <c r="B874" s="279"/>
      <c r="C874" s="280"/>
      <c r="D874" s="281"/>
    </row>
    <row r="875">
      <c r="A875" s="279"/>
      <c r="B875" s="279"/>
      <c r="C875" s="280"/>
      <c r="D875" s="281"/>
    </row>
    <row r="876">
      <c r="A876" s="279"/>
      <c r="B876" s="279"/>
      <c r="C876" s="280"/>
      <c r="D876" s="281"/>
    </row>
    <row r="877">
      <c r="A877" s="279"/>
      <c r="B877" s="279"/>
      <c r="C877" s="280"/>
      <c r="D877" s="281"/>
    </row>
    <row r="878">
      <c r="A878" s="279"/>
      <c r="B878" s="279"/>
      <c r="C878" s="280"/>
      <c r="D878" s="281"/>
    </row>
    <row r="879">
      <c r="A879" s="279"/>
      <c r="B879" s="279"/>
      <c r="C879" s="280"/>
      <c r="D879" s="281"/>
    </row>
    <row r="880">
      <c r="A880" s="279"/>
      <c r="B880" s="279"/>
      <c r="C880" s="280"/>
      <c r="D880" s="281"/>
    </row>
    <row r="881">
      <c r="A881" s="279"/>
      <c r="B881" s="279"/>
      <c r="C881" s="280"/>
      <c r="D881" s="281"/>
    </row>
    <row r="882">
      <c r="A882" s="279"/>
      <c r="B882" s="279"/>
      <c r="C882" s="280"/>
      <c r="D882" s="281"/>
    </row>
    <row r="883">
      <c r="A883" s="279"/>
      <c r="B883" s="279"/>
      <c r="C883" s="280"/>
      <c r="D883" s="281"/>
    </row>
    <row r="884">
      <c r="A884" s="279"/>
      <c r="B884" s="279"/>
      <c r="C884" s="280"/>
      <c r="D884" s="281"/>
    </row>
    <row r="885">
      <c r="A885" s="279"/>
      <c r="B885" s="279"/>
      <c r="C885" s="280"/>
      <c r="D885" s="281"/>
    </row>
    <row r="886">
      <c r="A886" s="279"/>
      <c r="B886" s="279"/>
      <c r="C886" s="280"/>
      <c r="D886" s="281"/>
    </row>
    <row r="887">
      <c r="A887" s="279"/>
      <c r="B887" s="279"/>
      <c r="C887" s="280"/>
      <c r="D887" s="281"/>
    </row>
    <row r="888">
      <c r="A888" s="279"/>
      <c r="B888" s="279"/>
      <c r="C888" s="280"/>
      <c r="D888" s="281"/>
    </row>
    <row r="889">
      <c r="A889" s="279"/>
      <c r="B889" s="279"/>
      <c r="C889" s="280"/>
      <c r="D889" s="281"/>
    </row>
    <row r="890">
      <c r="A890" s="279"/>
      <c r="B890" s="279"/>
      <c r="C890" s="280"/>
      <c r="D890" s="281"/>
    </row>
    <row r="891">
      <c r="A891" s="279"/>
      <c r="B891" s="279"/>
      <c r="C891" s="280"/>
      <c r="D891" s="281"/>
    </row>
    <row r="892">
      <c r="A892" s="279"/>
      <c r="B892" s="279"/>
      <c r="C892" s="280"/>
      <c r="D892" s="281"/>
    </row>
    <row r="893">
      <c r="A893" s="279"/>
      <c r="B893" s="279"/>
      <c r="C893" s="280"/>
      <c r="D893" s="281"/>
    </row>
    <row r="894">
      <c r="A894" s="279"/>
      <c r="B894" s="279"/>
      <c r="C894" s="280"/>
      <c r="D894" s="281"/>
    </row>
    <row r="895">
      <c r="A895" s="279"/>
      <c r="B895" s="279"/>
      <c r="C895" s="280"/>
      <c r="D895" s="281"/>
    </row>
    <row r="896">
      <c r="A896" s="279"/>
      <c r="B896" s="279"/>
      <c r="C896" s="280"/>
      <c r="D896" s="281"/>
    </row>
    <row r="897">
      <c r="A897" s="279"/>
      <c r="B897" s="279"/>
      <c r="C897" s="280"/>
      <c r="D897" s="281"/>
    </row>
    <row r="898">
      <c r="A898" s="279"/>
      <c r="B898" s="279"/>
      <c r="C898" s="280"/>
      <c r="D898" s="281"/>
    </row>
    <row r="899">
      <c r="A899" s="279"/>
      <c r="B899" s="279"/>
      <c r="C899" s="280"/>
      <c r="D899" s="281"/>
    </row>
    <row r="900">
      <c r="A900" s="279"/>
      <c r="B900" s="279"/>
      <c r="C900" s="280"/>
      <c r="D900" s="281"/>
    </row>
    <row r="901">
      <c r="A901" s="279"/>
      <c r="B901" s="279"/>
      <c r="C901" s="280"/>
      <c r="D901" s="281"/>
    </row>
    <row r="902">
      <c r="A902" s="279"/>
      <c r="B902" s="279"/>
      <c r="C902" s="280"/>
      <c r="D902" s="281"/>
    </row>
    <row r="903">
      <c r="A903" s="279"/>
      <c r="B903" s="279"/>
      <c r="C903" s="280"/>
      <c r="D903" s="281"/>
    </row>
    <row r="904">
      <c r="A904" s="279"/>
      <c r="B904" s="279"/>
      <c r="C904" s="280"/>
      <c r="D904" s="281"/>
    </row>
    <row r="905">
      <c r="A905" s="279"/>
      <c r="B905" s="279"/>
      <c r="C905" s="280"/>
      <c r="D905" s="281"/>
    </row>
    <row r="906">
      <c r="A906" s="279"/>
      <c r="B906" s="279"/>
      <c r="C906" s="280"/>
      <c r="D906" s="281"/>
    </row>
    <row r="907">
      <c r="A907" s="279"/>
      <c r="B907" s="279"/>
      <c r="C907" s="280"/>
      <c r="D907" s="281"/>
    </row>
    <row r="908">
      <c r="A908" s="279"/>
      <c r="B908" s="279"/>
      <c r="C908" s="280"/>
      <c r="D908" s="281"/>
    </row>
    <row r="909">
      <c r="A909" s="279"/>
      <c r="B909" s="279"/>
      <c r="C909" s="280"/>
      <c r="D909" s="281"/>
    </row>
    <row r="910">
      <c r="A910" s="279"/>
      <c r="B910" s="279"/>
      <c r="C910" s="280"/>
      <c r="D910" s="281"/>
    </row>
    <row r="911">
      <c r="A911" s="279"/>
      <c r="B911" s="279"/>
      <c r="C911" s="280"/>
      <c r="D911" s="281"/>
    </row>
    <row r="912">
      <c r="A912" s="279"/>
      <c r="B912" s="279"/>
      <c r="C912" s="280"/>
      <c r="D912" s="281"/>
    </row>
    <row r="913">
      <c r="A913" s="279"/>
      <c r="B913" s="279"/>
      <c r="C913" s="280"/>
      <c r="D913" s="281"/>
    </row>
    <row r="914">
      <c r="A914" s="279"/>
      <c r="B914" s="279"/>
      <c r="C914" s="280"/>
      <c r="D914" s="281"/>
    </row>
    <row r="915">
      <c r="A915" s="279"/>
      <c r="B915" s="279"/>
      <c r="C915" s="280"/>
      <c r="D915" s="281"/>
    </row>
    <row r="916">
      <c r="A916" s="279"/>
      <c r="B916" s="279"/>
      <c r="C916" s="280"/>
      <c r="D916" s="281"/>
    </row>
    <row r="917">
      <c r="A917" s="279"/>
      <c r="B917" s="279"/>
      <c r="C917" s="280"/>
      <c r="D917" s="281"/>
    </row>
    <row r="918">
      <c r="A918" s="279"/>
      <c r="B918" s="279"/>
      <c r="C918" s="280"/>
      <c r="D918" s="281"/>
    </row>
    <row r="919">
      <c r="A919" s="279"/>
      <c r="B919" s="279"/>
      <c r="C919" s="280"/>
      <c r="D919" s="281"/>
    </row>
    <row r="920">
      <c r="A920" s="279"/>
      <c r="B920" s="279"/>
      <c r="C920" s="280"/>
      <c r="D920" s="281"/>
    </row>
    <row r="921">
      <c r="A921" s="279"/>
      <c r="B921" s="279"/>
      <c r="C921" s="280"/>
      <c r="D921" s="281"/>
    </row>
    <row r="922">
      <c r="A922" s="279"/>
      <c r="B922" s="279"/>
      <c r="C922" s="280"/>
      <c r="D922" s="281"/>
    </row>
    <row r="923">
      <c r="A923" s="279"/>
      <c r="B923" s="279"/>
      <c r="C923" s="280"/>
      <c r="D923" s="281"/>
    </row>
    <row r="924">
      <c r="A924" s="279"/>
      <c r="B924" s="279"/>
      <c r="C924" s="280"/>
      <c r="D924" s="281"/>
    </row>
    <row r="925">
      <c r="A925" s="279"/>
      <c r="B925" s="279"/>
      <c r="C925" s="280"/>
      <c r="D925" s="281"/>
    </row>
    <row r="926">
      <c r="A926" s="279"/>
      <c r="B926" s="279"/>
      <c r="C926" s="280"/>
      <c r="D926" s="281"/>
    </row>
    <row r="927">
      <c r="A927" s="279"/>
      <c r="B927" s="279"/>
      <c r="C927" s="280"/>
      <c r="D927" s="281"/>
    </row>
    <row r="928">
      <c r="A928" s="279"/>
      <c r="B928" s="279"/>
      <c r="C928" s="280"/>
      <c r="D928" s="281"/>
    </row>
    <row r="929">
      <c r="A929" s="279"/>
      <c r="B929" s="279"/>
      <c r="C929" s="280"/>
      <c r="D929" s="281"/>
    </row>
    <row r="930">
      <c r="A930" s="279"/>
      <c r="B930" s="279"/>
      <c r="C930" s="280"/>
      <c r="D930" s="281"/>
    </row>
    <row r="931">
      <c r="A931" s="279"/>
      <c r="B931" s="279"/>
      <c r="C931" s="280"/>
      <c r="D931" s="281"/>
    </row>
    <row r="932">
      <c r="A932" s="279"/>
      <c r="B932" s="279"/>
      <c r="C932" s="280"/>
      <c r="D932" s="281"/>
    </row>
    <row r="933">
      <c r="A933" s="279"/>
      <c r="B933" s="279"/>
      <c r="C933" s="280"/>
      <c r="D933" s="281"/>
    </row>
    <row r="934">
      <c r="A934" s="279"/>
      <c r="B934" s="279"/>
      <c r="C934" s="280"/>
      <c r="D934" s="281"/>
    </row>
    <row r="935">
      <c r="A935" s="279"/>
      <c r="B935" s="279"/>
      <c r="C935" s="280"/>
      <c r="D935" s="281"/>
    </row>
    <row r="936">
      <c r="A936" s="279"/>
      <c r="B936" s="279"/>
      <c r="C936" s="280"/>
      <c r="D936" s="281"/>
    </row>
    <row r="937">
      <c r="A937" s="279"/>
      <c r="B937" s="279"/>
      <c r="C937" s="280"/>
      <c r="D937" s="281"/>
    </row>
    <row r="938">
      <c r="A938" s="279"/>
      <c r="B938" s="279"/>
      <c r="C938" s="280"/>
      <c r="D938" s="281"/>
    </row>
    <row r="939">
      <c r="A939" s="279"/>
      <c r="B939" s="279"/>
      <c r="C939" s="280"/>
      <c r="D939" s="281"/>
    </row>
    <row r="940">
      <c r="A940" s="279"/>
      <c r="B940" s="279"/>
      <c r="C940" s="280"/>
      <c r="D940" s="281"/>
    </row>
    <row r="941">
      <c r="A941" s="279"/>
      <c r="B941" s="279"/>
      <c r="C941" s="280"/>
      <c r="D941" s="281"/>
    </row>
    <row r="942">
      <c r="A942" s="279"/>
      <c r="B942" s="279"/>
      <c r="C942" s="280"/>
      <c r="D942" s="281"/>
    </row>
    <row r="943">
      <c r="A943" s="279"/>
      <c r="B943" s="279"/>
      <c r="C943" s="280"/>
      <c r="D943" s="281"/>
    </row>
    <row r="944">
      <c r="A944" s="279"/>
      <c r="B944" s="279"/>
      <c r="C944" s="280"/>
      <c r="D944" s="281"/>
    </row>
    <row r="945">
      <c r="A945" s="279"/>
      <c r="B945" s="279"/>
      <c r="C945" s="280"/>
      <c r="D945" s="281"/>
    </row>
    <row r="946">
      <c r="A946" s="279"/>
      <c r="B946" s="279"/>
      <c r="C946" s="280"/>
      <c r="D946" s="281"/>
    </row>
    <row r="947">
      <c r="A947" s="279"/>
      <c r="B947" s="279"/>
      <c r="C947" s="280"/>
      <c r="D947" s="281"/>
    </row>
    <row r="948">
      <c r="A948" s="279"/>
      <c r="B948" s="279"/>
      <c r="C948" s="280"/>
      <c r="D948" s="281"/>
    </row>
    <row r="949">
      <c r="A949" s="279"/>
      <c r="B949" s="279"/>
      <c r="C949" s="280"/>
      <c r="D949" s="281"/>
    </row>
    <row r="950">
      <c r="A950" s="279"/>
      <c r="B950" s="279"/>
      <c r="C950" s="280"/>
      <c r="D950" s="281"/>
    </row>
    <row r="951">
      <c r="A951" s="279"/>
      <c r="B951" s="279"/>
      <c r="C951" s="280"/>
      <c r="D951" s="281"/>
    </row>
    <row r="952">
      <c r="A952" s="279"/>
      <c r="B952" s="279"/>
      <c r="C952" s="280"/>
      <c r="D952" s="281"/>
    </row>
    <row r="953">
      <c r="A953" s="279"/>
      <c r="B953" s="279"/>
      <c r="C953" s="280"/>
      <c r="D953" s="281"/>
    </row>
    <row r="954">
      <c r="A954" s="279"/>
      <c r="B954" s="279"/>
      <c r="C954" s="280"/>
      <c r="D954" s="281"/>
    </row>
    <row r="955">
      <c r="A955" s="279"/>
      <c r="B955" s="279"/>
      <c r="C955" s="280"/>
      <c r="D955" s="281"/>
    </row>
    <row r="956">
      <c r="A956" s="279"/>
      <c r="B956" s="279"/>
      <c r="C956" s="280"/>
      <c r="D956" s="281"/>
    </row>
    <row r="957">
      <c r="A957" s="279"/>
      <c r="B957" s="279"/>
      <c r="C957" s="280"/>
      <c r="D957" s="281"/>
    </row>
    <row r="958">
      <c r="A958" s="279"/>
      <c r="B958" s="279"/>
      <c r="C958" s="280"/>
      <c r="D958" s="281"/>
    </row>
    <row r="959">
      <c r="A959" s="279"/>
      <c r="B959" s="279"/>
      <c r="C959" s="280"/>
      <c r="D959" s="281"/>
    </row>
    <row r="960">
      <c r="A960" s="279"/>
      <c r="B960" s="279"/>
      <c r="C960" s="280"/>
      <c r="D960" s="281"/>
    </row>
    <row r="961">
      <c r="A961" s="279"/>
      <c r="B961" s="279"/>
      <c r="C961" s="280"/>
      <c r="D961" s="281"/>
    </row>
    <row r="962">
      <c r="A962" s="279"/>
      <c r="B962" s="279"/>
      <c r="C962" s="280"/>
      <c r="D962" s="281"/>
    </row>
    <row r="963">
      <c r="A963" s="279"/>
      <c r="B963" s="279"/>
      <c r="C963" s="280"/>
      <c r="D963" s="281"/>
    </row>
    <row r="964">
      <c r="A964" s="279"/>
      <c r="B964" s="279"/>
      <c r="C964" s="280"/>
      <c r="D964" s="281"/>
    </row>
    <row r="965">
      <c r="A965" s="279"/>
      <c r="B965" s="279"/>
      <c r="C965" s="280"/>
      <c r="D965" s="281"/>
    </row>
    <row r="966">
      <c r="A966" s="279"/>
      <c r="B966" s="279"/>
      <c r="C966" s="280"/>
      <c r="D966" s="281"/>
    </row>
    <row r="967">
      <c r="A967" s="279"/>
      <c r="B967" s="279"/>
      <c r="C967" s="280"/>
      <c r="D967" s="281"/>
    </row>
    <row r="968">
      <c r="A968" s="279"/>
      <c r="B968" s="279"/>
      <c r="C968" s="280"/>
      <c r="D968" s="281"/>
    </row>
    <row r="969">
      <c r="A969" s="279"/>
      <c r="B969" s="279"/>
      <c r="C969" s="280"/>
      <c r="D969" s="281"/>
    </row>
    <row r="970">
      <c r="A970" s="279"/>
      <c r="B970" s="279"/>
      <c r="C970" s="280"/>
      <c r="D970" s="281"/>
    </row>
    <row r="971">
      <c r="A971" s="279"/>
      <c r="B971" s="279"/>
      <c r="C971" s="280"/>
      <c r="D971" s="281"/>
    </row>
    <row r="972">
      <c r="A972" s="279"/>
      <c r="B972" s="279"/>
      <c r="C972" s="280"/>
      <c r="D972" s="281"/>
    </row>
    <row r="973">
      <c r="A973" s="279"/>
      <c r="B973" s="279"/>
      <c r="C973" s="280"/>
      <c r="D973" s="281"/>
    </row>
    <row r="974">
      <c r="A974" s="279"/>
      <c r="B974" s="279"/>
      <c r="C974" s="280"/>
      <c r="D974" s="281"/>
    </row>
    <row r="975">
      <c r="A975" s="279"/>
      <c r="B975" s="279"/>
      <c r="C975" s="280"/>
      <c r="D975" s="281"/>
    </row>
    <row r="976">
      <c r="A976" s="279"/>
      <c r="B976" s="279"/>
      <c r="C976" s="280"/>
      <c r="D976" s="281"/>
    </row>
    <row r="977">
      <c r="A977" s="279"/>
      <c r="B977" s="279"/>
      <c r="C977" s="280"/>
      <c r="D977" s="281"/>
    </row>
    <row r="978">
      <c r="A978" s="279"/>
      <c r="B978" s="279"/>
      <c r="C978" s="280"/>
      <c r="D978" s="281"/>
    </row>
    <row r="979">
      <c r="A979" s="279"/>
      <c r="B979" s="279"/>
      <c r="C979" s="280"/>
      <c r="D979" s="281"/>
    </row>
    <row r="980">
      <c r="A980" s="279"/>
      <c r="B980" s="279"/>
      <c r="C980" s="280"/>
      <c r="D980" s="281"/>
    </row>
    <row r="981">
      <c r="A981" s="279"/>
      <c r="B981" s="279"/>
      <c r="C981" s="280"/>
      <c r="D981" s="281"/>
    </row>
    <row r="982">
      <c r="A982" s="279"/>
      <c r="B982" s="279"/>
      <c r="C982" s="280"/>
      <c r="D982" s="281"/>
    </row>
    <row r="983">
      <c r="A983" s="279"/>
      <c r="B983" s="279"/>
      <c r="C983" s="280"/>
      <c r="D983" s="281"/>
    </row>
    <row r="984">
      <c r="A984" s="279"/>
      <c r="B984" s="279"/>
      <c r="C984" s="280"/>
      <c r="D984" s="281"/>
    </row>
    <row r="985">
      <c r="A985" s="279"/>
      <c r="B985" s="279"/>
      <c r="C985" s="280"/>
      <c r="D985" s="281"/>
    </row>
    <row r="986">
      <c r="A986" s="279"/>
      <c r="B986" s="279"/>
      <c r="C986" s="280"/>
      <c r="D986" s="281"/>
    </row>
    <row r="987">
      <c r="A987" s="279"/>
      <c r="B987" s="279"/>
      <c r="C987" s="280"/>
      <c r="D987" s="281"/>
    </row>
    <row r="988">
      <c r="A988" s="279"/>
      <c r="B988" s="279"/>
      <c r="C988" s="280"/>
      <c r="D988" s="281"/>
    </row>
    <row r="989">
      <c r="A989" s="279"/>
      <c r="B989" s="279"/>
      <c r="C989" s="280"/>
      <c r="D989" s="281"/>
    </row>
    <row r="990">
      <c r="A990" s="279"/>
      <c r="B990" s="279"/>
      <c r="C990" s="280"/>
      <c r="D990" s="281"/>
    </row>
  </sheetData>
  <mergeCells count="58">
    <mergeCell ref="B120:C120"/>
    <mergeCell ref="B121:C121"/>
    <mergeCell ref="B122:C122"/>
    <mergeCell ref="A123:C123"/>
    <mergeCell ref="B124:C124"/>
    <mergeCell ref="A125:C125"/>
    <mergeCell ref="A101:B101"/>
    <mergeCell ref="A103:D103"/>
    <mergeCell ref="A113:B113"/>
    <mergeCell ref="A115:D115"/>
    <mergeCell ref="B117:C117"/>
    <mergeCell ref="B118:C118"/>
    <mergeCell ref="B119:C119"/>
    <mergeCell ref="A1:D1"/>
    <mergeCell ref="A2:D2"/>
    <mergeCell ref="A3:B3"/>
    <mergeCell ref="C3:D3"/>
    <mergeCell ref="A4:B4"/>
    <mergeCell ref="C4:D4"/>
    <mergeCell ref="C5:D5"/>
    <mergeCell ref="A5:B5"/>
    <mergeCell ref="A6:B6"/>
    <mergeCell ref="A8:B8"/>
    <mergeCell ref="A9:B9"/>
    <mergeCell ref="A10:B10"/>
    <mergeCell ref="A11:B11"/>
    <mergeCell ref="A12:B12"/>
    <mergeCell ref="C14:D14"/>
    <mergeCell ref="C15:D15"/>
    <mergeCell ref="A17:D17"/>
    <mergeCell ref="C6:D6"/>
    <mergeCell ref="C8:D8"/>
    <mergeCell ref="C9:D9"/>
    <mergeCell ref="C10:D10"/>
    <mergeCell ref="C11:D11"/>
    <mergeCell ref="C12:D12"/>
    <mergeCell ref="C13:D13"/>
    <mergeCell ref="A13:B13"/>
    <mergeCell ref="A14:B14"/>
    <mergeCell ref="A15:B15"/>
    <mergeCell ref="A23:B23"/>
    <mergeCell ref="A25:D25"/>
    <mergeCell ref="A27:D27"/>
    <mergeCell ref="A32:B32"/>
    <mergeCell ref="A34:B34"/>
    <mergeCell ref="A36:D36"/>
    <mergeCell ref="A47:B47"/>
    <mergeCell ref="A49:D49"/>
    <mergeCell ref="A57:B57"/>
    <mergeCell ref="A59:D59"/>
    <mergeCell ref="A67:D67"/>
    <mergeCell ref="A65:B65"/>
    <mergeCell ref="A76:B76"/>
    <mergeCell ref="A78:D78"/>
    <mergeCell ref="A80:D80"/>
    <mergeCell ref="A89:B89"/>
    <mergeCell ref="A91:B91"/>
    <mergeCell ref="A93:D93"/>
  </mergeCells>
  <printOptions gridLines="1" horizontalCentered="1"/>
  <pageMargins bottom="0.75" footer="0.0" header="0.0" left="0.7" right="0.7" top="0.75"/>
  <pageSetup fitToHeight="0" paperSize="9" cellComments="atEnd" orientation="landscape" pageOrder="overThenDown"/>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11.63"/>
    <col customWidth="1" min="2" max="2" width="49.88"/>
    <col customWidth="1" min="3" max="4" width="20.5"/>
  </cols>
  <sheetData>
    <row r="1">
      <c r="A1" s="6" t="s">
        <v>2</v>
      </c>
    </row>
    <row r="2">
      <c r="A2" s="10"/>
    </row>
    <row r="3">
      <c r="A3" s="15" t="s">
        <v>3</v>
      </c>
      <c r="B3" s="17"/>
      <c r="C3" s="19"/>
      <c r="D3" s="17"/>
    </row>
    <row r="4">
      <c r="A4" s="15" t="s">
        <v>6</v>
      </c>
      <c r="B4" s="17"/>
      <c r="C4" s="26"/>
      <c r="D4" s="17"/>
    </row>
    <row r="5">
      <c r="A5" s="30" t="s">
        <v>9</v>
      </c>
      <c r="B5" s="17"/>
      <c r="C5" s="26"/>
      <c r="D5" s="17"/>
    </row>
    <row r="6">
      <c r="A6" s="30" t="s">
        <v>13</v>
      </c>
      <c r="B6" s="17"/>
      <c r="C6" s="26"/>
      <c r="D6" s="17"/>
    </row>
    <row r="7">
      <c r="A7" s="36"/>
      <c r="B7" s="36"/>
      <c r="C7" s="40"/>
      <c r="D7" s="42"/>
    </row>
    <row r="8">
      <c r="A8" s="15" t="s">
        <v>27</v>
      </c>
      <c r="B8" s="17"/>
      <c r="C8" s="47" t="s">
        <v>31</v>
      </c>
      <c r="D8" s="17"/>
    </row>
    <row r="9">
      <c r="A9" s="15" t="s">
        <v>37</v>
      </c>
      <c r="B9" s="17"/>
      <c r="C9" s="50" t="s">
        <v>38</v>
      </c>
      <c r="D9" s="17"/>
    </row>
    <row r="10">
      <c r="A10" s="15" t="s">
        <v>42</v>
      </c>
      <c r="B10" s="17"/>
      <c r="C10" s="53">
        <v>1763.54</v>
      </c>
      <c r="D10" s="17"/>
    </row>
    <row r="11">
      <c r="A11" s="15" t="s">
        <v>48</v>
      </c>
      <c r="B11" s="17"/>
      <c r="C11" s="53">
        <v>1621.0</v>
      </c>
      <c r="D11" s="17"/>
    </row>
    <row r="12">
      <c r="A12" s="30" t="s">
        <v>57</v>
      </c>
      <c r="B12" s="17"/>
      <c r="C12" s="58" t="s">
        <v>414</v>
      </c>
      <c r="D12" s="17"/>
    </row>
    <row r="13">
      <c r="A13" s="15" t="s">
        <v>62</v>
      </c>
      <c r="B13" s="17"/>
      <c r="C13" s="50" t="s">
        <v>64</v>
      </c>
      <c r="D13" s="17"/>
    </row>
    <row r="14">
      <c r="A14" s="15" t="s">
        <v>66</v>
      </c>
      <c r="B14" s="17"/>
      <c r="C14" s="61" t="s">
        <v>70</v>
      </c>
      <c r="D14" s="17"/>
    </row>
    <row r="15">
      <c r="A15" s="15" t="s">
        <v>73</v>
      </c>
      <c r="B15" s="17"/>
      <c r="C15" s="66">
        <v>45658.0</v>
      </c>
      <c r="D15" s="17"/>
    </row>
    <row r="16">
      <c r="A16" s="67"/>
      <c r="B16" s="67"/>
      <c r="C16" s="70"/>
      <c r="D16" s="71"/>
    </row>
    <row r="17">
      <c r="A17" s="74" t="s">
        <v>21</v>
      </c>
    </row>
    <row r="18">
      <c r="A18" s="67"/>
      <c r="B18" s="67"/>
      <c r="C18" s="70"/>
      <c r="D18" s="71"/>
    </row>
    <row r="19">
      <c r="A19" s="76">
        <v>1.0</v>
      </c>
      <c r="B19" s="79" t="s">
        <v>85</v>
      </c>
      <c r="C19" s="81" t="s">
        <v>86</v>
      </c>
      <c r="D19" s="82" t="s">
        <v>89</v>
      </c>
    </row>
    <row r="20">
      <c r="A20" s="83" t="s">
        <v>40</v>
      </c>
      <c r="B20" s="85" t="s">
        <v>92</v>
      </c>
      <c r="C20" s="88"/>
      <c r="D20" s="89">
        <f>C10</f>
        <v>1763.54</v>
      </c>
    </row>
    <row r="21">
      <c r="A21" s="83" t="s">
        <v>81</v>
      </c>
      <c r="B21" s="85" t="s">
        <v>99</v>
      </c>
      <c r="C21" s="88"/>
      <c r="D21" s="89">
        <v>68.22</v>
      </c>
    </row>
    <row r="22">
      <c r="A22" s="83" t="s">
        <v>88</v>
      </c>
      <c r="B22" s="136" t="s">
        <v>416</v>
      </c>
      <c r="C22" s="334">
        <v>0.35</v>
      </c>
      <c r="D22" s="221">
        <f>C22*D20</f>
        <v>617.239</v>
      </c>
    </row>
    <row r="23">
      <c r="A23" s="92" t="s">
        <v>100</v>
      </c>
      <c r="B23" s="17"/>
      <c r="C23" s="93"/>
      <c r="D23" s="96">
        <f>SUM(D20:D22)</f>
        <v>2448.999</v>
      </c>
    </row>
    <row r="24">
      <c r="A24" s="67"/>
      <c r="B24" s="67"/>
      <c r="C24" s="70"/>
      <c r="D24" s="71"/>
    </row>
    <row r="25">
      <c r="A25" s="74" t="s">
        <v>106</v>
      </c>
    </row>
    <row r="26">
      <c r="A26" s="99"/>
      <c r="B26" s="67"/>
      <c r="C26" s="70"/>
      <c r="D26" s="71"/>
    </row>
    <row r="27">
      <c r="A27" s="100" t="s">
        <v>108</v>
      </c>
    </row>
    <row r="28">
      <c r="A28" s="67"/>
      <c r="B28" s="67"/>
      <c r="C28" s="70"/>
      <c r="D28" s="71"/>
    </row>
    <row r="29">
      <c r="A29" s="102">
        <v>45659.0</v>
      </c>
      <c r="B29" s="79" t="s">
        <v>110</v>
      </c>
      <c r="C29" s="81" t="s">
        <v>86</v>
      </c>
      <c r="D29" s="82" t="s">
        <v>89</v>
      </c>
    </row>
    <row r="30">
      <c r="A30" s="104" t="s">
        <v>40</v>
      </c>
      <c r="B30" s="105" t="s">
        <v>113</v>
      </c>
      <c r="C30" s="106">
        <v>0.08333</v>
      </c>
      <c r="D30" s="107">
        <f t="shared" ref="D30:D31" si="1">C30*$D$23</f>
        <v>204.0750867</v>
      </c>
    </row>
    <row r="31">
      <c r="A31" s="104" t="s">
        <v>53</v>
      </c>
      <c r="B31" s="105" t="s">
        <v>393</v>
      </c>
      <c r="C31" s="109">
        <v>0.02778</v>
      </c>
      <c r="D31" s="107">
        <f t="shared" si="1"/>
        <v>68.03319222</v>
      </c>
    </row>
    <row r="32">
      <c r="A32" s="92" t="s">
        <v>118</v>
      </c>
      <c r="B32" s="17"/>
      <c r="C32" s="113">
        <f t="shared" ref="C32:D32" si="2">SUM(C30:C31)</f>
        <v>0.11111</v>
      </c>
      <c r="D32" s="96">
        <f t="shared" si="2"/>
        <v>272.1082789</v>
      </c>
    </row>
    <row r="33">
      <c r="A33" s="83" t="s">
        <v>60</v>
      </c>
      <c r="B33" s="85" t="s">
        <v>121</v>
      </c>
      <c r="C33" s="115">
        <f>(C30+C31)*C47</f>
        <v>0.04422178</v>
      </c>
      <c r="D33" s="118">
        <f>C33*$D$23</f>
        <v>108.299095</v>
      </c>
    </row>
    <row r="34">
      <c r="A34" s="92" t="s">
        <v>100</v>
      </c>
      <c r="B34" s="17"/>
      <c r="C34" s="120">
        <f>SUM(C33+C32)</f>
        <v>0.15533178</v>
      </c>
      <c r="D34" s="96">
        <f>SUM(D32:D33)</f>
        <v>380.4073739</v>
      </c>
    </row>
    <row r="35">
      <c r="A35" s="67"/>
      <c r="B35" s="67"/>
      <c r="C35" s="70"/>
      <c r="D35" s="71"/>
    </row>
    <row r="36">
      <c r="A36" s="100" t="s">
        <v>128</v>
      </c>
    </row>
    <row r="37">
      <c r="A37" s="67"/>
      <c r="B37" s="67"/>
      <c r="C37" s="70"/>
      <c r="D37" s="71"/>
    </row>
    <row r="38">
      <c r="A38" s="102">
        <v>45690.0</v>
      </c>
      <c r="B38" s="79" t="s">
        <v>130</v>
      </c>
      <c r="C38" s="81" t="s">
        <v>86</v>
      </c>
      <c r="D38" s="82" t="s">
        <v>89</v>
      </c>
    </row>
    <row r="39">
      <c r="A39" s="83" t="s">
        <v>40</v>
      </c>
      <c r="B39" s="105" t="s">
        <v>131</v>
      </c>
      <c r="C39" s="109">
        <v>0.2</v>
      </c>
      <c r="D39" s="107">
        <f t="shared" ref="D39:D46" si="3">C39*$D$23</f>
        <v>489.7998</v>
      </c>
    </row>
    <row r="40">
      <c r="A40" s="83" t="s">
        <v>53</v>
      </c>
      <c r="B40" s="105" t="s">
        <v>133</v>
      </c>
      <c r="C40" s="109">
        <v>0.025</v>
      </c>
      <c r="D40" s="107">
        <f t="shared" si="3"/>
        <v>61.224975</v>
      </c>
    </row>
    <row r="41">
      <c r="A41" s="83" t="s">
        <v>60</v>
      </c>
      <c r="B41" s="105" t="s">
        <v>136</v>
      </c>
      <c r="C41" s="126">
        <v>0.06</v>
      </c>
      <c r="D41" s="107">
        <f t="shared" si="3"/>
        <v>146.93994</v>
      </c>
    </row>
    <row r="42">
      <c r="A42" s="83" t="s">
        <v>68</v>
      </c>
      <c r="B42" s="85" t="s">
        <v>138</v>
      </c>
      <c r="C42" s="115">
        <v>0.015</v>
      </c>
      <c r="D42" s="107">
        <f t="shared" si="3"/>
        <v>36.734985</v>
      </c>
    </row>
    <row r="43">
      <c r="A43" s="83" t="s">
        <v>75</v>
      </c>
      <c r="B43" s="85" t="s">
        <v>139</v>
      </c>
      <c r="C43" s="130">
        <v>0.01</v>
      </c>
      <c r="D43" s="107">
        <f t="shared" si="3"/>
        <v>24.48999</v>
      </c>
    </row>
    <row r="44">
      <c r="A44" s="83" t="s">
        <v>81</v>
      </c>
      <c r="B44" s="85" t="s">
        <v>140</v>
      </c>
      <c r="C44" s="130">
        <v>0.006</v>
      </c>
      <c r="D44" s="107">
        <f t="shared" si="3"/>
        <v>14.693994</v>
      </c>
    </row>
    <row r="45">
      <c r="A45" s="83" t="s">
        <v>88</v>
      </c>
      <c r="B45" s="85" t="s">
        <v>142</v>
      </c>
      <c r="C45" s="130">
        <v>0.002</v>
      </c>
      <c r="D45" s="107">
        <f t="shared" si="3"/>
        <v>4.897998</v>
      </c>
    </row>
    <row r="46">
      <c r="A46" s="83" t="s">
        <v>144</v>
      </c>
      <c r="B46" s="85" t="s">
        <v>145</v>
      </c>
      <c r="C46" s="130">
        <v>0.08</v>
      </c>
      <c r="D46" s="107">
        <f t="shared" si="3"/>
        <v>195.91992</v>
      </c>
    </row>
    <row r="47">
      <c r="A47" s="92" t="s">
        <v>100</v>
      </c>
      <c r="B47" s="17"/>
      <c r="C47" s="113">
        <v>0.398</v>
      </c>
      <c r="D47" s="96">
        <f>SUM(D39:D46)</f>
        <v>974.701602</v>
      </c>
    </row>
    <row r="48">
      <c r="A48" s="67"/>
      <c r="B48" s="67"/>
      <c r="C48" s="70"/>
      <c r="D48" s="71"/>
    </row>
    <row r="49">
      <c r="A49" s="100" t="s">
        <v>149</v>
      </c>
    </row>
    <row r="50">
      <c r="A50" s="67"/>
      <c r="B50" s="67"/>
      <c r="C50" s="70"/>
      <c r="D50" s="71"/>
    </row>
    <row r="51">
      <c r="A51" s="102">
        <v>45718.0</v>
      </c>
      <c r="B51" s="79" t="s">
        <v>151</v>
      </c>
      <c r="C51" s="81" t="s">
        <v>152</v>
      </c>
      <c r="D51" s="82" t="s">
        <v>89</v>
      </c>
    </row>
    <row r="52">
      <c r="A52" s="83" t="s">
        <v>40</v>
      </c>
      <c r="B52" s="136" t="s">
        <v>153</v>
      </c>
      <c r="C52" s="89">
        <v>86.4</v>
      </c>
      <c r="D52" s="107">
        <f>C52</f>
        <v>86.4</v>
      </c>
    </row>
    <row r="53">
      <c r="A53" s="83" t="s">
        <v>53</v>
      </c>
      <c r="B53" s="136" t="s">
        <v>155</v>
      </c>
      <c r="C53" s="89">
        <v>25.66</v>
      </c>
      <c r="D53" s="107">
        <f>(C53*21)*95%</f>
        <v>511.917</v>
      </c>
    </row>
    <row r="54">
      <c r="A54" s="140" t="s">
        <v>60</v>
      </c>
      <c r="B54" s="136" t="s">
        <v>158</v>
      </c>
      <c r="C54" s="89">
        <f>'Reembolso Creche'!C10</f>
        <v>105.328</v>
      </c>
      <c r="D54" s="107">
        <f t="shared" ref="D54:D56" si="4">C54</f>
        <v>105.328</v>
      </c>
    </row>
    <row r="55">
      <c r="A55" s="140" t="s">
        <v>68</v>
      </c>
      <c r="B55" s="85" t="s">
        <v>161</v>
      </c>
      <c r="C55" s="89">
        <v>177.29</v>
      </c>
      <c r="D55" s="107">
        <f t="shared" si="4"/>
        <v>177.29</v>
      </c>
    </row>
    <row r="56">
      <c r="A56" s="140" t="s">
        <v>75</v>
      </c>
      <c r="B56" s="136" t="s">
        <v>163</v>
      </c>
      <c r="C56" s="89">
        <v>59.0</v>
      </c>
      <c r="D56" s="107">
        <f t="shared" si="4"/>
        <v>59</v>
      </c>
    </row>
    <row r="57">
      <c r="A57" s="92" t="s">
        <v>100</v>
      </c>
      <c r="B57" s="17"/>
      <c r="C57" s="93"/>
      <c r="D57" s="96">
        <f>SUM(D52:D56)</f>
        <v>939.935</v>
      </c>
    </row>
    <row r="58">
      <c r="A58" s="67"/>
      <c r="B58" s="67"/>
      <c r="C58" s="70"/>
      <c r="D58" s="71"/>
    </row>
    <row r="59">
      <c r="A59" s="100" t="s">
        <v>168</v>
      </c>
    </row>
    <row r="60">
      <c r="A60" s="67"/>
      <c r="B60" s="67"/>
      <c r="C60" s="70"/>
      <c r="D60" s="71"/>
    </row>
    <row r="61">
      <c r="A61" s="76">
        <v>2.0</v>
      </c>
      <c r="B61" s="79" t="s">
        <v>171</v>
      </c>
      <c r="C61" s="81" t="s">
        <v>152</v>
      </c>
      <c r="D61" s="82" t="s">
        <v>89</v>
      </c>
    </row>
    <row r="62">
      <c r="A62" s="155">
        <v>45659.0</v>
      </c>
      <c r="B62" s="85" t="s">
        <v>175</v>
      </c>
      <c r="C62" s="157" t="s">
        <v>176</v>
      </c>
      <c r="D62" s="118">
        <f>D34</f>
        <v>380.4073739</v>
      </c>
    </row>
    <row r="63">
      <c r="A63" s="155">
        <v>45690.0</v>
      </c>
      <c r="B63" s="85" t="s">
        <v>130</v>
      </c>
      <c r="C63" s="130" t="s">
        <v>179</v>
      </c>
      <c r="D63" s="161">
        <f>D47</f>
        <v>974.701602</v>
      </c>
    </row>
    <row r="64">
      <c r="A64" s="155">
        <v>45718.0</v>
      </c>
      <c r="B64" s="85" t="s">
        <v>151</v>
      </c>
      <c r="C64" s="130" t="s">
        <v>184</v>
      </c>
      <c r="D64" s="161">
        <f>D57</f>
        <v>939.935</v>
      </c>
    </row>
    <row r="65">
      <c r="A65" s="92" t="s">
        <v>100</v>
      </c>
      <c r="B65" s="17"/>
      <c r="C65" s="113">
        <f>D65/D23</f>
        <v>0.93713553</v>
      </c>
      <c r="D65" s="166">
        <f>SUM(D62:D64)</f>
        <v>2295.043976</v>
      </c>
    </row>
    <row r="66">
      <c r="A66" s="168"/>
      <c r="B66" s="67"/>
      <c r="C66" s="70"/>
      <c r="D66" s="71"/>
    </row>
    <row r="67">
      <c r="A67" s="74" t="s">
        <v>197</v>
      </c>
    </row>
    <row r="68">
      <c r="A68" s="67"/>
      <c r="B68" s="67"/>
      <c r="C68" s="70"/>
      <c r="D68" s="71"/>
    </row>
    <row r="69">
      <c r="A69" s="76">
        <v>3.0</v>
      </c>
      <c r="B69" s="79" t="s">
        <v>203</v>
      </c>
      <c r="C69" s="81" t="s">
        <v>86</v>
      </c>
      <c r="D69" s="172" t="s">
        <v>89</v>
      </c>
    </row>
    <row r="70">
      <c r="A70" s="83" t="s">
        <v>40</v>
      </c>
      <c r="B70" s="174" t="s">
        <v>207</v>
      </c>
      <c r="C70" s="177">
        <v>0.00417</v>
      </c>
      <c r="D70" s="182">
        <f t="shared" ref="D70:D75" si="5">C70*$D$23</f>
        <v>10.21232583</v>
      </c>
    </row>
    <row r="71">
      <c r="A71" s="83" t="s">
        <v>53</v>
      </c>
      <c r="B71" s="174" t="s">
        <v>212</v>
      </c>
      <c r="C71" s="184">
        <v>3.3E-4</v>
      </c>
      <c r="D71" s="182">
        <f t="shared" si="5"/>
        <v>0.80816967</v>
      </c>
      <c r="G71" s="185"/>
      <c r="H71" s="185"/>
      <c r="I71" s="185"/>
      <c r="J71" s="185"/>
      <c r="K71" s="185"/>
      <c r="L71" s="185"/>
    </row>
    <row r="72">
      <c r="A72" s="83" t="s">
        <v>60</v>
      </c>
      <c r="B72" s="174" t="s">
        <v>213</v>
      </c>
      <c r="C72" s="184">
        <v>0.0344</v>
      </c>
      <c r="D72" s="182">
        <f t="shared" si="5"/>
        <v>84.2455656</v>
      </c>
      <c r="G72" s="188"/>
      <c r="H72" s="185"/>
      <c r="I72" s="185"/>
      <c r="J72" s="185"/>
      <c r="K72" s="185"/>
      <c r="L72" s="185"/>
    </row>
    <row r="73">
      <c r="A73" s="83" t="s">
        <v>68</v>
      </c>
      <c r="B73" s="174" t="s">
        <v>214</v>
      </c>
      <c r="C73" s="184">
        <v>0.01944</v>
      </c>
      <c r="D73" s="182">
        <f t="shared" si="5"/>
        <v>47.60854056</v>
      </c>
    </row>
    <row r="74">
      <c r="A74" s="83" t="s">
        <v>75</v>
      </c>
      <c r="B74" s="174" t="s">
        <v>215</v>
      </c>
      <c r="C74" s="184">
        <v>0.00774</v>
      </c>
      <c r="D74" s="182">
        <f t="shared" si="5"/>
        <v>18.95525226</v>
      </c>
    </row>
    <row r="75">
      <c r="A75" s="83" t="s">
        <v>81</v>
      </c>
      <c r="B75" s="174" t="s">
        <v>217</v>
      </c>
      <c r="C75" s="184">
        <v>0.03556</v>
      </c>
      <c r="D75" s="182">
        <f t="shared" si="5"/>
        <v>87.08640444</v>
      </c>
    </row>
    <row r="76">
      <c r="A76" s="92" t="s">
        <v>100</v>
      </c>
      <c r="B76" s="17"/>
      <c r="C76" s="194">
        <f t="shared" ref="C76:D76" si="6">SUM(C70:C75)</f>
        <v>0.10164</v>
      </c>
      <c r="D76" s="197">
        <f t="shared" si="6"/>
        <v>248.9162584</v>
      </c>
    </row>
    <row r="77">
      <c r="A77" s="67"/>
      <c r="B77" s="67"/>
      <c r="C77" s="70"/>
      <c r="D77" s="71"/>
    </row>
    <row r="78">
      <c r="A78" s="74" t="s">
        <v>220</v>
      </c>
    </row>
    <row r="79">
      <c r="A79" s="67"/>
      <c r="B79" s="67"/>
      <c r="C79" s="70"/>
      <c r="D79" s="71"/>
    </row>
    <row r="80">
      <c r="A80" s="100" t="s">
        <v>221</v>
      </c>
    </row>
    <row r="81">
      <c r="A81" s="99"/>
      <c r="B81" s="67"/>
      <c r="C81" s="70"/>
      <c r="D81" s="71"/>
    </row>
    <row r="82">
      <c r="A82" s="102">
        <v>45661.0</v>
      </c>
      <c r="B82" s="79" t="s">
        <v>223</v>
      </c>
      <c r="C82" s="81" t="s">
        <v>86</v>
      </c>
      <c r="D82" s="82" t="s">
        <v>89</v>
      </c>
    </row>
    <row r="83">
      <c r="A83" s="83" t="s">
        <v>40</v>
      </c>
      <c r="B83" s="85" t="s">
        <v>224</v>
      </c>
      <c r="C83" s="126">
        <v>0.08333</v>
      </c>
      <c r="D83" s="118">
        <f t="shared" ref="D83:D87" si="7">C83*$D$23</f>
        <v>204.0750867</v>
      </c>
    </row>
    <row r="84">
      <c r="A84" s="83" t="s">
        <v>53</v>
      </c>
      <c r="B84" s="85" t="s">
        <v>223</v>
      </c>
      <c r="C84" s="126">
        <v>0.01944</v>
      </c>
      <c r="D84" s="118">
        <f t="shared" si="7"/>
        <v>47.60854056</v>
      </c>
    </row>
    <row r="85">
      <c r="A85" s="83" t="s">
        <v>60</v>
      </c>
      <c r="B85" s="85" t="s">
        <v>227</v>
      </c>
      <c r="C85" s="126">
        <v>2.0E-4</v>
      </c>
      <c r="D85" s="118">
        <f t="shared" si="7"/>
        <v>0.4897998</v>
      </c>
    </row>
    <row r="86">
      <c r="A86" s="83" t="s">
        <v>68</v>
      </c>
      <c r="B86" s="85" t="s">
        <v>228</v>
      </c>
      <c r="C86" s="126">
        <v>7.0E-4</v>
      </c>
      <c r="D86" s="118">
        <f t="shared" si="7"/>
        <v>1.7142993</v>
      </c>
    </row>
    <row r="87">
      <c r="A87" s="83" t="s">
        <v>75</v>
      </c>
      <c r="B87" s="85" t="s">
        <v>229</v>
      </c>
      <c r="C87" s="126">
        <v>0.0013</v>
      </c>
      <c r="D87" s="118">
        <f t="shared" si="7"/>
        <v>3.1836987</v>
      </c>
    </row>
    <row r="88">
      <c r="A88" s="83" t="s">
        <v>81</v>
      </c>
      <c r="B88" s="136" t="s">
        <v>231</v>
      </c>
      <c r="C88" s="205">
        <v>0.0</v>
      </c>
      <c r="D88" s="161" t="s">
        <v>232</v>
      </c>
    </row>
    <row r="89">
      <c r="A89" s="92" t="s">
        <v>118</v>
      </c>
      <c r="B89" s="17"/>
      <c r="C89" s="113">
        <f t="shared" ref="C89:D89" si="8">SUM(C83:C88)</f>
        <v>0.10497</v>
      </c>
      <c r="D89" s="96">
        <f t="shared" si="8"/>
        <v>257.071425</v>
      </c>
    </row>
    <row r="90">
      <c r="A90" s="83" t="s">
        <v>88</v>
      </c>
      <c r="B90" s="85" t="s">
        <v>235</v>
      </c>
      <c r="C90" s="115">
        <f>C89*C47</f>
        <v>0.04177806</v>
      </c>
      <c r="D90" s="118">
        <f>D89*C47</f>
        <v>102.3144272</v>
      </c>
    </row>
    <row r="91">
      <c r="A91" s="92" t="s">
        <v>100</v>
      </c>
      <c r="B91" s="17"/>
      <c r="C91" s="215">
        <f t="shared" ref="C91:D91" si="9">C89+C90</f>
        <v>0.14674806</v>
      </c>
      <c r="D91" s="166">
        <f t="shared" si="9"/>
        <v>359.3858522</v>
      </c>
    </row>
    <row r="92">
      <c r="A92" s="216"/>
      <c r="B92" s="216"/>
      <c r="C92" s="217"/>
      <c r="D92" s="218"/>
    </row>
    <row r="93">
      <c r="A93" s="74" t="s">
        <v>245</v>
      </c>
    </row>
    <row r="94">
      <c r="A94" s="67"/>
      <c r="B94" s="67"/>
      <c r="C94" s="70"/>
      <c r="D94" s="71"/>
    </row>
    <row r="95">
      <c r="A95" s="76">
        <v>5.0</v>
      </c>
      <c r="B95" s="219" t="s">
        <v>247</v>
      </c>
      <c r="C95" s="81" t="s">
        <v>152</v>
      </c>
      <c r="D95" s="82" t="s">
        <v>89</v>
      </c>
    </row>
    <row r="96">
      <c r="A96" s="83" t="s">
        <v>40</v>
      </c>
      <c r="B96" s="85" t="s">
        <v>249</v>
      </c>
      <c r="C96" s="221">
        <f>Uniforme!H10</f>
        <v>72.59</v>
      </c>
      <c r="D96" s="161">
        <f t="shared" ref="D96:D100" si="10">C96</f>
        <v>72.59</v>
      </c>
    </row>
    <row r="97">
      <c r="A97" s="83" t="s">
        <v>53</v>
      </c>
      <c r="B97" s="85" t="s">
        <v>252</v>
      </c>
      <c r="C97" s="89">
        <f>EPI!H7</f>
        <v>36.75833333</v>
      </c>
      <c r="D97" s="161">
        <f t="shared" si="10"/>
        <v>36.75833333</v>
      </c>
    </row>
    <row r="98">
      <c r="A98" s="83" t="s">
        <v>60</v>
      </c>
      <c r="B98" s="85" t="s">
        <v>253</v>
      </c>
      <c r="C98" s="221">
        <f>Materiais!$H$64</f>
        <v>253.4788551</v>
      </c>
      <c r="D98" s="161">
        <f t="shared" si="10"/>
        <v>253.4788551</v>
      </c>
    </row>
    <row r="99">
      <c r="A99" s="83" t="s">
        <v>68</v>
      </c>
      <c r="B99" s="85" t="s">
        <v>256</v>
      </c>
      <c r="C99" s="221">
        <f>Equipamentos!$J$19</f>
        <v>9.386667873</v>
      </c>
      <c r="D99" s="161">
        <f t="shared" si="10"/>
        <v>9.386667873</v>
      </c>
    </row>
    <row r="100">
      <c r="A100" s="83" t="s">
        <v>75</v>
      </c>
      <c r="B100" s="85" t="s">
        <v>231</v>
      </c>
      <c r="C100" s="221" t="s">
        <v>232</v>
      </c>
      <c r="D100" s="161" t="str">
        <f t="shared" si="10"/>
        <v>-</v>
      </c>
    </row>
    <row r="101">
      <c r="A101" s="228" t="s">
        <v>100</v>
      </c>
      <c r="B101" s="17"/>
      <c r="C101" s="229"/>
      <c r="D101" s="96">
        <f>SUM(D96:D100)</f>
        <v>372.2138563</v>
      </c>
    </row>
    <row r="102">
      <c r="A102" s="67"/>
      <c r="B102" s="67"/>
      <c r="C102" s="70"/>
      <c r="D102" s="71"/>
    </row>
    <row r="103">
      <c r="A103" s="74" t="s">
        <v>264</v>
      </c>
    </row>
    <row r="104">
      <c r="A104" s="67"/>
      <c r="B104" s="67"/>
      <c r="C104" s="70"/>
      <c r="D104" s="71"/>
    </row>
    <row r="105">
      <c r="A105" s="76">
        <v>6.0</v>
      </c>
      <c r="B105" s="219" t="s">
        <v>267</v>
      </c>
      <c r="C105" s="81" t="s">
        <v>86</v>
      </c>
      <c r="D105" s="82" t="s">
        <v>89</v>
      </c>
    </row>
    <row r="106">
      <c r="A106" s="83" t="s">
        <v>40</v>
      </c>
      <c r="B106" s="85" t="s">
        <v>268</v>
      </c>
      <c r="C106" s="234">
        <v>0.06</v>
      </c>
      <c r="D106" s="118">
        <f>C106*D123</f>
        <v>343.4735366</v>
      </c>
    </row>
    <row r="107">
      <c r="A107" s="83" t="s">
        <v>53</v>
      </c>
      <c r="B107" s="85" t="s">
        <v>272</v>
      </c>
      <c r="C107" s="234">
        <v>0.0679</v>
      </c>
      <c r="D107" s="161">
        <f>C107*D123</f>
        <v>388.6975522</v>
      </c>
      <c r="F107" s="237"/>
    </row>
    <row r="108">
      <c r="A108" s="83" t="s">
        <v>60</v>
      </c>
      <c r="B108" s="85" t="s">
        <v>276</v>
      </c>
      <c r="C108" s="239">
        <f>SUM(C109:C112)</f>
        <v>0.0865</v>
      </c>
      <c r="D108" s="118">
        <f>(D123+D106+D107)/(1-C108)-(D123+D106+D107)</f>
        <v>611.3926084</v>
      </c>
    </row>
    <row r="109">
      <c r="A109" s="242" t="s">
        <v>284</v>
      </c>
      <c r="B109" s="250" t="s">
        <v>285</v>
      </c>
      <c r="C109" s="246">
        <v>0.0365</v>
      </c>
      <c r="D109" s="249">
        <f>D125*C109</f>
        <v>257.9864764</v>
      </c>
    </row>
    <row r="110">
      <c r="A110" s="242" t="s">
        <v>288</v>
      </c>
      <c r="B110" s="250" t="s">
        <v>290</v>
      </c>
      <c r="C110" s="246">
        <v>0.0</v>
      </c>
      <c r="D110" s="251" t="s">
        <v>232</v>
      </c>
    </row>
    <row r="111">
      <c r="A111" s="242" t="s">
        <v>292</v>
      </c>
      <c r="B111" s="250" t="s">
        <v>293</v>
      </c>
      <c r="C111" s="246">
        <v>0.05</v>
      </c>
      <c r="D111" s="249">
        <f>D125*C111</f>
        <v>353.406132</v>
      </c>
    </row>
    <row r="112">
      <c r="A112" s="242" t="s">
        <v>294</v>
      </c>
      <c r="B112" s="250" t="s">
        <v>295</v>
      </c>
      <c r="C112" s="246">
        <v>0.0</v>
      </c>
      <c r="D112" s="251" t="s">
        <v>232</v>
      </c>
    </row>
    <row r="113">
      <c r="A113" s="92" t="s">
        <v>100</v>
      </c>
      <c r="B113" s="17"/>
      <c r="C113" s="253"/>
      <c r="D113" s="96">
        <f>D106+D107+D108</f>
        <v>1343.563697</v>
      </c>
    </row>
    <row r="114">
      <c r="A114" s="67"/>
      <c r="B114" s="67"/>
      <c r="C114" s="70"/>
      <c r="D114" s="71"/>
    </row>
    <row r="115">
      <c r="A115" s="74" t="s">
        <v>302</v>
      </c>
    </row>
    <row r="116">
      <c r="A116" s="67"/>
      <c r="B116" s="67"/>
      <c r="C116" s="70"/>
      <c r="D116" s="71"/>
    </row>
    <row r="117">
      <c r="A117" s="260"/>
      <c r="B117" s="262" t="s">
        <v>304</v>
      </c>
      <c r="C117" s="17"/>
      <c r="D117" s="82" t="s">
        <v>89</v>
      </c>
    </row>
    <row r="118">
      <c r="A118" s="265" t="s">
        <v>40</v>
      </c>
      <c r="B118" s="266" t="s">
        <v>21</v>
      </c>
      <c r="C118" s="146"/>
      <c r="D118" s="118">
        <f>D23</f>
        <v>2448.999</v>
      </c>
    </row>
    <row r="119">
      <c r="A119" s="265" t="s">
        <v>53</v>
      </c>
      <c r="B119" s="266" t="s">
        <v>106</v>
      </c>
      <c r="C119" s="146"/>
      <c r="D119" s="118">
        <f>D65</f>
        <v>2295.043976</v>
      </c>
    </row>
    <row r="120">
      <c r="A120" s="265" t="s">
        <v>60</v>
      </c>
      <c r="B120" s="266" t="s">
        <v>197</v>
      </c>
      <c r="C120" s="146"/>
      <c r="D120" s="161">
        <f>D76</f>
        <v>248.9162584</v>
      </c>
    </row>
    <row r="121">
      <c r="A121" s="265" t="s">
        <v>68</v>
      </c>
      <c r="B121" s="266" t="s">
        <v>220</v>
      </c>
      <c r="C121" s="146"/>
      <c r="D121" s="161">
        <f>D91</f>
        <v>359.3858522</v>
      </c>
    </row>
    <row r="122">
      <c r="A122" s="265" t="s">
        <v>75</v>
      </c>
      <c r="B122" s="266" t="s">
        <v>245</v>
      </c>
      <c r="C122" s="146"/>
      <c r="D122" s="161">
        <f>D101</f>
        <v>372.2138563</v>
      </c>
    </row>
    <row r="123">
      <c r="A123" s="275" t="s">
        <v>311</v>
      </c>
      <c r="B123" s="46"/>
      <c r="C123" s="17"/>
      <c r="D123" s="276">
        <f>SUM(D118:D122)</f>
        <v>5724.558943</v>
      </c>
    </row>
    <row r="124">
      <c r="A124" s="265" t="s">
        <v>81</v>
      </c>
      <c r="B124" s="266" t="s">
        <v>317</v>
      </c>
      <c r="C124" s="146"/>
      <c r="D124" s="161">
        <f>D113</f>
        <v>1343.563697</v>
      </c>
    </row>
    <row r="125">
      <c r="A125" s="92" t="s">
        <v>319</v>
      </c>
      <c r="B125" s="46"/>
      <c r="C125" s="17"/>
      <c r="D125" s="96">
        <f>D123+D124</f>
        <v>7068.12264</v>
      </c>
    </row>
    <row r="126">
      <c r="A126" s="279"/>
      <c r="B126" s="279"/>
      <c r="C126" s="280"/>
      <c r="D126" s="281"/>
    </row>
    <row r="127">
      <c r="A127" s="279"/>
      <c r="B127" s="279"/>
      <c r="C127" s="280"/>
      <c r="D127" s="281"/>
    </row>
    <row r="128">
      <c r="A128" s="279"/>
      <c r="B128" s="279"/>
      <c r="C128" s="280"/>
      <c r="D128" s="281"/>
    </row>
    <row r="129">
      <c r="A129" s="279"/>
      <c r="B129" s="279"/>
      <c r="C129" s="280"/>
      <c r="D129" s="281"/>
    </row>
    <row r="130">
      <c r="A130" s="279"/>
      <c r="B130" s="279"/>
      <c r="C130" s="280"/>
      <c r="D130" s="281"/>
    </row>
    <row r="131">
      <c r="A131" s="279"/>
      <c r="B131" s="279"/>
      <c r="C131" s="280"/>
      <c r="D131" s="281"/>
    </row>
    <row r="132">
      <c r="A132" s="279"/>
      <c r="B132" s="279"/>
      <c r="C132" s="280"/>
      <c r="D132" s="281"/>
    </row>
    <row r="133">
      <c r="A133" s="279"/>
      <c r="B133" s="279"/>
      <c r="C133" s="280"/>
      <c r="D133" s="281"/>
    </row>
    <row r="134">
      <c r="A134" s="279"/>
      <c r="B134" s="279"/>
      <c r="C134" s="280"/>
      <c r="D134" s="281"/>
    </row>
    <row r="135">
      <c r="A135" s="279"/>
      <c r="B135" s="279"/>
      <c r="C135" s="280"/>
      <c r="D135" s="281"/>
    </row>
    <row r="136">
      <c r="A136" s="279"/>
      <c r="B136" s="279"/>
      <c r="C136" s="280"/>
      <c r="D136" s="281"/>
    </row>
    <row r="137">
      <c r="A137" s="279"/>
      <c r="B137" s="279"/>
      <c r="C137" s="280"/>
      <c r="D137" s="281"/>
    </row>
    <row r="138">
      <c r="A138" s="279"/>
      <c r="B138" s="279"/>
      <c r="C138" s="280"/>
      <c r="D138" s="281"/>
    </row>
    <row r="139">
      <c r="A139" s="279"/>
      <c r="B139" s="279"/>
      <c r="C139" s="280"/>
      <c r="D139" s="281"/>
    </row>
    <row r="140">
      <c r="A140" s="279"/>
      <c r="B140" s="279"/>
      <c r="C140" s="280"/>
      <c r="D140" s="281"/>
    </row>
    <row r="141">
      <c r="A141" s="279"/>
      <c r="B141" s="279"/>
      <c r="C141" s="280"/>
      <c r="D141" s="281"/>
    </row>
    <row r="142">
      <c r="A142" s="279"/>
      <c r="B142" s="279"/>
      <c r="C142" s="280"/>
      <c r="D142" s="281"/>
    </row>
    <row r="143">
      <c r="A143" s="279"/>
      <c r="B143" s="279"/>
      <c r="C143" s="280"/>
      <c r="D143" s="281"/>
    </row>
    <row r="144">
      <c r="A144" s="279"/>
      <c r="B144" s="279"/>
      <c r="C144" s="280"/>
      <c r="D144" s="281"/>
    </row>
    <row r="145">
      <c r="A145" s="279"/>
      <c r="B145" s="279"/>
      <c r="C145" s="280"/>
      <c r="D145" s="281"/>
    </row>
    <row r="146">
      <c r="A146" s="279"/>
      <c r="B146" s="279"/>
      <c r="C146" s="280"/>
      <c r="D146" s="281"/>
    </row>
    <row r="147">
      <c r="A147" s="279"/>
      <c r="B147" s="279"/>
      <c r="C147" s="280"/>
      <c r="D147" s="281"/>
    </row>
    <row r="148">
      <c r="A148" s="279"/>
      <c r="B148" s="279"/>
      <c r="C148" s="280"/>
      <c r="D148" s="281"/>
    </row>
    <row r="149">
      <c r="A149" s="279"/>
      <c r="B149" s="279"/>
      <c r="C149" s="280"/>
      <c r="D149" s="281"/>
    </row>
    <row r="150">
      <c r="A150" s="279"/>
      <c r="B150" s="279"/>
      <c r="C150" s="280"/>
      <c r="D150" s="281"/>
    </row>
    <row r="151">
      <c r="A151" s="279"/>
      <c r="B151" s="279"/>
      <c r="C151" s="280"/>
      <c r="D151" s="281"/>
    </row>
    <row r="152">
      <c r="A152" s="279"/>
      <c r="B152" s="279"/>
      <c r="C152" s="280"/>
      <c r="D152" s="281"/>
    </row>
    <row r="153">
      <c r="A153" s="279"/>
      <c r="B153" s="279"/>
      <c r="C153" s="280"/>
      <c r="D153" s="281"/>
    </row>
    <row r="154">
      <c r="A154" s="279"/>
      <c r="B154" s="279"/>
      <c r="C154" s="280"/>
      <c r="D154" s="281"/>
    </row>
    <row r="155">
      <c r="A155" s="279"/>
      <c r="B155" s="279"/>
      <c r="C155" s="280"/>
      <c r="D155" s="281"/>
    </row>
    <row r="156">
      <c r="A156" s="279"/>
      <c r="B156" s="279"/>
      <c r="C156" s="280"/>
      <c r="D156" s="281"/>
    </row>
    <row r="157">
      <c r="A157" s="279"/>
      <c r="B157" s="279"/>
      <c r="C157" s="280"/>
      <c r="D157" s="281"/>
    </row>
    <row r="158">
      <c r="A158" s="279"/>
      <c r="B158" s="279"/>
      <c r="C158" s="280"/>
      <c r="D158" s="281"/>
    </row>
    <row r="159">
      <c r="A159" s="279"/>
      <c r="B159" s="279"/>
      <c r="C159" s="280"/>
      <c r="D159" s="281"/>
    </row>
    <row r="160">
      <c r="A160" s="279"/>
      <c r="B160" s="279"/>
      <c r="C160" s="280"/>
      <c r="D160" s="281"/>
    </row>
    <row r="161">
      <c r="A161" s="279"/>
      <c r="B161" s="279"/>
      <c r="C161" s="280"/>
      <c r="D161" s="281"/>
    </row>
    <row r="162">
      <c r="A162" s="279"/>
      <c r="B162" s="279"/>
      <c r="C162" s="280"/>
      <c r="D162" s="281"/>
    </row>
    <row r="163">
      <c r="A163" s="279"/>
      <c r="B163" s="279"/>
      <c r="C163" s="280"/>
      <c r="D163" s="281"/>
    </row>
    <row r="164">
      <c r="A164" s="279"/>
      <c r="B164" s="279"/>
      <c r="C164" s="280"/>
      <c r="D164" s="281"/>
    </row>
    <row r="165">
      <c r="A165" s="279"/>
      <c r="B165" s="279"/>
      <c r="C165" s="280"/>
      <c r="D165" s="281"/>
    </row>
    <row r="166">
      <c r="A166" s="279"/>
      <c r="B166" s="279"/>
      <c r="C166" s="280"/>
      <c r="D166" s="281"/>
    </row>
    <row r="167">
      <c r="A167" s="279"/>
      <c r="B167" s="279"/>
      <c r="C167" s="280"/>
      <c r="D167" s="281"/>
    </row>
    <row r="168">
      <c r="A168" s="279"/>
      <c r="B168" s="279"/>
      <c r="C168" s="280"/>
      <c r="D168" s="281"/>
    </row>
    <row r="169">
      <c r="A169" s="279"/>
      <c r="B169" s="279"/>
      <c r="C169" s="280"/>
      <c r="D169" s="281"/>
    </row>
    <row r="170">
      <c r="A170" s="279"/>
      <c r="B170" s="279"/>
      <c r="C170" s="280"/>
      <c r="D170" s="281"/>
    </row>
    <row r="171">
      <c r="A171" s="279"/>
      <c r="B171" s="279"/>
      <c r="C171" s="280"/>
      <c r="D171" s="281"/>
    </row>
    <row r="172">
      <c r="A172" s="279"/>
      <c r="B172" s="279"/>
      <c r="C172" s="280"/>
      <c r="D172" s="281"/>
    </row>
    <row r="173">
      <c r="A173" s="279"/>
      <c r="B173" s="279"/>
      <c r="C173" s="280"/>
      <c r="D173" s="281"/>
    </row>
    <row r="174">
      <c r="A174" s="279"/>
      <c r="B174" s="279"/>
      <c r="C174" s="280"/>
      <c r="D174" s="281"/>
    </row>
    <row r="175">
      <c r="A175" s="279"/>
      <c r="B175" s="279"/>
      <c r="C175" s="280"/>
      <c r="D175" s="281"/>
    </row>
    <row r="176">
      <c r="A176" s="279"/>
      <c r="B176" s="279"/>
      <c r="C176" s="280"/>
      <c r="D176" s="281"/>
    </row>
    <row r="177">
      <c r="A177" s="279"/>
      <c r="B177" s="279"/>
      <c r="C177" s="280"/>
      <c r="D177" s="281"/>
    </row>
    <row r="178">
      <c r="A178" s="279"/>
      <c r="B178" s="279"/>
      <c r="C178" s="280"/>
      <c r="D178" s="281"/>
    </row>
    <row r="179">
      <c r="A179" s="279"/>
      <c r="B179" s="279"/>
      <c r="C179" s="280"/>
      <c r="D179" s="281"/>
    </row>
    <row r="180">
      <c r="A180" s="279"/>
      <c r="B180" s="279"/>
      <c r="C180" s="280"/>
      <c r="D180" s="281"/>
    </row>
    <row r="181">
      <c r="A181" s="279"/>
      <c r="B181" s="279"/>
      <c r="C181" s="280"/>
      <c r="D181" s="281"/>
    </row>
    <row r="182">
      <c r="A182" s="279"/>
      <c r="B182" s="279"/>
      <c r="C182" s="280"/>
      <c r="D182" s="281"/>
    </row>
    <row r="183">
      <c r="A183" s="279"/>
      <c r="B183" s="279"/>
      <c r="C183" s="280"/>
      <c r="D183" s="281"/>
    </row>
    <row r="184">
      <c r="A184" s="279"/>
      <c r="B184" s="279"/>
      <c r="C184" s="280"/>
      <c r="D184" s="281"/>
    </row>
    <row r="185">
      <c r="A185" s="279"/>
      <c r="B185" s="279"/>
      <c r="C185" s="280"/>
      <c r="D185" s="281"/>
    </row>
    <row r="186">
      <c r="A186" s="279"/>
      <c r="B186" s="279"/>
      <c r="C186" s="280"/>
      <c r="D186" s="281"/>
    </row>
    <row r="187">
      <c r="A187" s="279"/>
      <c r="B187" s="279"/>
      <c r="C187" s="280"/>
      <c r="D187" s="281"/>
    </row>
    <row r="188">
      <c r="A188" s="279"/>
      <c r="B188" s="279"/>
      <c r="C188" s="280"/>
      <c r="D188" s="281"/>
    </row>
    <row r="189">
      <c r="A189" s="279"/>
      <c r="B189" s="279"/>
      <c r="C189" s="280"/>
      <c r="D189" s="281"/>
    </row>
    <row r="190">
      <c r="A190" s="279"/>
      <c r="B190" s="279"/>
      <c r="C190" s="280"/>
      <c r="D190" s="281"/>
    </row>
    <row r="191">
      <c r="A191" s="279"/>
      <c r="B191" s="279"/>
      <c r="C191" s="280"/>
      <c r="D191" s="281"/>
    </row>
    <row r="192">
      <c r="A192" s="279"/>
      <c r="B192" s="279"/>
      <c r="C192" s="280"/>
      <c r="D192" s="281"/>
    </row>
    <row r="193">
      <c r="A193" s="279"/>
      <c r="B193" s="279"/>
      <c r="C193" s="280"/>
      <c r="D193" s="281"/>
    </row>
    <row r="194">
      <c r="A194" s="279"/>
      <c r="B194" s="279"/>
      <c r="C194" s="280"/>
      <c r="D194" s="281"/>
    </row>
    <row r="195">
      <c r="A195" s="279"/>
      <c r="B195" s="279"/>
      <c r="C195" s="280"/>
      <c r="D195" s="281"/>
    </row>
    <row r="196">
      <c r="A196" s="279"/>
      <c r="B196" s="279"/>
      <c r="C196" s="280"/>
      <c r="D196" s="281"/>
    </row>
    <row r="197">
      <c r="A197" s="279"/>
      <c r="B197" s="279"/>
      <c r="C197" s="280"/>
      <c r="D197" s="281"/>
    </row>
    <row r="198">
      <c r="A198" s="279"/>
      <c r="B198" s="279"/>
      <c r="C198" s="280"/>
      <c r="D198" s="281"/>
    </row>
    <row r="199">
      <c r="A199" s="279"/>
      <c r="B199" s="279"/>
      <c r="C199" s="280"/>
      <c r="D199" s="281"/>
    </row>
    <row r="200">
      <c r="A200" s="279"/>
      <c r="B200" s="279"/>
      <c r="C200" s="280"/>
      <c r="D200" s="281"/>
    </row>
    <row r="201">
      <c r="A201" s="279"/>
      <c r="B201" s="279"/>
      <c r="C201" s="280"/>
      <c r="D201" s="281"/>
    </row>
    <row r="202">
      <c r="A202" s="279"/>
      <c r="B202" s="279"/>
      <c r="C202" s="280"/>
      <c r="D202" s="281"/>
    </row>
    <row r="203">
      <c r="A203" s="279"/>
      <c r="B203" s="279"/>
      <c r="C203" s="280"/>
      <c r="D203" s="281"/>
    </row>
    <row r="204">
      <c r="A204" s="279"/>
      <c r="B204" s="279"/>
      <c r="C204" s="280"/>
      <c r="D204" s="281"/>
    </row>
    <row r="205">
      <c r="A205" s="279"/>
      <c r="B205" s="279"/>
      <c r="C205" s="280"/>
      <c r="D205" s="281"/>
    </row>
    <row r="206">
      <c r="A206" s="279"/>
      <c r="B206" s="279"/>
      <c r="C206" s="280"/>
      <c r="D206" s="281"/>
    </row>
    <row r="207">
      <c r="A207" s="279"/>
      <c r="B207" s="279"/>
      <c r="C207" s="280"/>
      <c r="D207" s="281"/>
    </row>
    <row r="208">
      <c r="A208" s="279"/>
      <c r="B208" s="279"/>
      <c r="C208" s="280"/>
      <c r="D208" s="281"/>
    </row>
    <row r="209">
      <c r="A209" s="279"/>
      <c r="B209" s="279"/>
      <c r="C209" s="280"/>
      <c r="D209" s="281"/>
    </row>
    <row r="210">
      <c r="A210" s="279"/>
      <c r="B210" s="279"/>
      <c r="C210" s="280"/>
      <c r="D210" s="281"/>
    </row>
    <row r="211">
      <c r="A211" s="279"/>
      <c r="B211" s="279"/>
      <c r="C211" s="280"/>
      <c r="D211" s="281"/>
    </row>
    <row r="212">
      <c r="A212" s="279"/>
      <c r="B212" s="279"/>
      <c r="C212" s="280"/>
      <c r="D212" s="281"/>
    </row>
    <row r="213">
      <c r="A213" s="279"/>
      <c r="B213" s="279"/>
      <c r="C213" s="280"/>
      <c r="D213" s="281"/>
    </row>
    <row r="214">
      <c r="A214" s="279"/>
      <c r="B214" s="279"/>
      <c r="C214" s="280"/>
      <c r="D214" s="281"/>
    </row>
    <row r="215">
      <c r="A215" s="279"/>
      <c r="B215" s="279"/>
      <c r="C215" s="280"/>
      <c r="D215" s="281"/>
    </row>
    <row r="216">
      <c r="A216" s="279"/>
      <c r="B216" s="279"/>
      <c r="C216" s="280"/>
      <c r="D216" s="281"/>
    </row>
    <row r="217">
      <c r="A217" s="279"/>
      <c r="B217" s="279"/>
      <c r="C217" s="280"/>
      <c r="D217" s="281"/>
    </row>
    <row r="218">
      <c r="A218" s="279"/>
      <c r="B218" s="279"/>
      <c r="C218" s="280"/>
      <c r="D218" s="281"/>
    </row>
    <row r="219">
      <c r="A219" s="279"/>
      <c r="B219" s="279"/>
      <c r="C219" s="280"/>
      <c r="D219" s="281"/>
    </row>
    <row r="220">
      <c r="A220" s="279"/>
      <c r="B220" s="279"/>
      <c r="C220" s="280"/>
      <c r="D220" s="281"/>
    </row>
    <row r="221">
      <c r="A221" s="279"/>
      <c r="B221" s="279"/>
      <c r="C221" s="280"/>
      <c r="D221" s="281"/>
    </row>
    <row r="222">
      <c r="A222" s="279"/>
      <c r="B222" s="279"/>
      <c r="C222" s="280"/>
      <c r="D222" s="281"/>
    </row>
    <row r="223">
      <c r="A223" s="279"/>
      <c r="B223" s="279"/>
      <c r="C223" s="280"/>
      <c r="D223" s="281"/>
    </row>
    <row r="224">
      <c r="A224" s="279"/>
      <c r="B224" s="279"/>
      <c r="C224" s="280"/>
      <c r="D224" s="281"/>
    </row>
    <row r="225">
      <c r="A225" s="279"/>
      <c r="B225" s="279"/>
      <c r="C225" s="280"/>
      <c r="D225" s="281"/>
    </row>
    <row r="226">
      <c r="A226" s="279"/>
      <c r="B226" s="279"/>
      <c r="C226" s="280"/>
      <c r="D226" s="281"/>
    </row>
    <row r="227">
      <c r="A227" s="279"/>
      <c r="B227" s="279"/>
      <c r="C227" s="280"/>
      <c r="D227" s="281"/>
    </row>
    <row r="228">
      <c r="A228" s="279"/>
      <c r="B228" s="279"/>
      <c r="C228" s="280"/>
      <c r="D228" s="281"/>
    </row>
    <row r="229">
      <c r="A229" s="279"/>
      <c r="B229" s="279"/>
      <c r="C229" s="280"/>
      <c r="D229" s="281"/>
    </row>
    <row r="230">
      <c r="A230" s="279"/>
      <c r="B230" s="279"/>
      <c r="C230" s="280"/>
      <c r="D230" s="281"/>
    </row>
    <row r="231">
      <c r="A231" s="279"/>
      <c r="B231" s="279"/>
      <c r="C231" s="280"/>
      <c r="D231" s="281"/>
    </row>
    <row r="232">
      <c r="A232" s="279"/>
      <c r="B232" s="279"/>
      <c r="C232" s="280"/>
      <c r="D232" s="281"/>
    </row>
    <row r="233">
      <c r="A233" s="279"/>
      <c r="B233" s="279"/>
      <c r="C233" s="280"/>
      <c r="D233" s="281"/>
    </row>
    <row r="234">
      <c r="A234" s="279"/>
      <c r="B234" s="279"/>
      <c r="C234" s="280"/>
      <c r="D234" s="281"/>
    </row>
    <row r="235">
      <c r="A235" s="279"/>
      <c r="B235" s="279"/>
      <c r="C235" s="280"/>
      <c r="D235" s="281"/>
    </row>
    <row r="236">
      <c r="A236" s="279"/>
      <c r="B236" s="279"/>
      <c r="C236" s="280"/>
      <c r="D236" s="281"/>
    </row>
    <row r="237">
      <c r="A237" s="279"/>
      <c r="B237" s="279"/>
      <c r="C237" s="280"/>
      <c r="D237" s="281"/>
    </row>
    <row r="238">
      <c r="A238" s="279"/>
      <c r="B238" s="279"/>
      <c r="C238" s="280"/>
      <c r="D238" s="281"/>
    </row>
    <row r="239">
      <c r="A239" s="279"/>
      <c r="B239" s="279"/>
      <c r="C239" s="280"/>
      <c r="D239" s="281"/>
    </row>
    <row r="240">
      <c r="A240" s="279"/>
      <c r="B240" s="279"/>
      <c r="C240" s="280"/>
      <c r="D240" s="281"/>
    </row>
    <row r="241">
      <c r="A241" s="279"/>
      <c r="B241" s="279"/>
      <c r="C241" s="280"/>
      <c r="D241" s="281"/>
    </row>
    <row r="242">
      <c r="A242" s="279"/>
      <c r="B242" s="279"/>
      <c r="C242" s="280"/>
      <c r="D242" s="281"/>
    </row>
    <row r="243">
      <c r="A243" s="279"/>
      <c r="B243" s="279"/>
      <c r="C243" s="280"/>
      <c r="D243" s="281"/>
    </row>
    <row r="244">
      <c r="A244" s="279"/>
      <c r="B244" s="279"/>
      <c r="C244" s="280"/>
      <c r="D244" s="281"/>
    </row>
    <row r="245">
      <c r="A245" s="279"/>
      <c r="B245" s="279"/>
      <c r="C245" s="280"/>
      <c r="D245" s="281"/>
    </row>
    <row r="246">
      <c r="A246" s="279"/>
      <c r="B246" s="279"/>
      <c r="C246" s="280"/>
      <c r="D246" s="281"/>
    </row>
    <row r="247">
      <c r="A247" s="279"/>
      <c r="B247" s="279"/>
      <c r="C247" s="280"/>
      <c r="D247" s="281"/>
    </row>
    <row r="248">
      <c r="A248" s="279"/>
      <c r="B248" s="279"/>
      <c r="C248" s="280"/>
      <c r="D248" s="281"/>
    </row>
    <row r="249">
      <c r="A249" s="279"/>
      <c r="B249" s="279"/>
      <c r="C249" s="280"/>
      <c r="D249" s="281"/>
    </row>
    <row r="250">
      <c r="A250" s="279"/>
      <c r="B250" s="279"/>
      <c r="C250" s="280"/>
      <c r="D250" s="281"/>
    </row>
    <row r="251">
      <c r="A251" s="279"/>
      <c r="B251" s="279"/>
      <c r="C251" s="280"/>
      <c r="D251" s="281"/>
    </row>
    <row r="252">
      <c r="A252" s="279"/>
      <c r="B252" s="279"/>
      <c r="C252" s="280"/>
      <c r="D252" s="281"/>
    </row>
    <row r="253">
      <c r="A253" s="279"/>
      <c r="B253" s="279"/>
      <c r="C253" s="280"/>
      <c r="D253" s="281"/>
    </row>
    <row r="254">
      <c r="A254" s="279"/>
      <c r="B254" s="279"/>
      <c r="C254" s="280"/>
      <c r="D254" s="281"/>
    </row>
    <row r="255">
      <c r="A255" s="279"/>
      <c r="B255" s="279"/>
      <c r="C255" s="280"/>
      <c r="D255" s="281"/>
    </row>
    <row r="256">
      <c r="A256" s="279"/>
      <c r="B256" s="279"/>
      <c r="C256" s="280"/>
      <c r="D256" s="281"/>
    </row>
    <row r="257">
      <c r="A257" s="279"/>
      <c r="B257" s="279"/>
      <c r="C257" s="280"/>
      <c r="D257" s="281"/>
    </row>
    <row r="258">
      <c r="A258" s="279"/>
      <c r="B258" s="279"/>
      <c r="C258" s="280"/>
      <c r="D258" s="281"/>
    </row>
    <row r="259">
      <c r="A259" s="279"/>
      <c r="B259" s="279"/>
      <c r="C259" s="280"/>
      <c r="D259" s="281"/>
    </row>
    <row r="260">
      <c r="A260" s="279"/>
      <c r="B260" s="279"/>
      <c r="C260" s="280"/>
      <c r="D260" s="281"/>
    </row>
    <row r="261">
      <c r="A261" s="279"/>
      <c r="B261" s="279"/>
      <c r="C261" s="280"/>
      <c r="D261" s="281"/>
    </row>
    <row r="262">
      <c r="A262" s="279"/>
      <c r="B262" s="279"/>
      <c r="C262" s="280"/>
      <c r="D262" s="281"/>
    </row>
    <row r="263">
      <c r="A263" s="279"/>
      <c r="B263" s="279"/>
      <c r="C263" s="280"/>
      <c r="D263" s="281"/>
    </row>
    <row r="264">
      <c r="A264" s="279"/>
      <c r="B264" s="279"/>
      <c r="C264" s="280"/>
      <c r="D264" s="281"/>
    </row>
    <row r="265">
      <c r="A265" s="279"/>
      <c r="B265" s="279"/>
      <c r="C265" s="280"/>
      <c r="D265" s="281"/>
    </row>
    <row r="266">
      <c r="A266" s="279"/>
      <c r="B266" s="279"/>
      <c r="C266" s="280"/>
      <c r="D266" s="281"/>
    </row>
    <row r="267">
      <c r="A267" s="279"/>
      <c r="B267" s="279"/>
      <c r="C267" s="280"/>
      <c r="D267" s="281"/>
    </row>
    <row r="268">
      <c r="A268" s="279"/>
      <c r="B268" s="279"/>
      <c r="C268" s="280"/>
      <c r="D268" s="281"/>
    </row>
    <row r="269">
      <c r="A269" s="279"/>
      <c r="B269" s="279"/>
      <c r="C269" s="280"/>
      <c r="D269" s="281"/>
    </row>
    <row r="270">
      <c r="A270" s="279"/>
      <c r="B270" s="279"/>
      <c r="C270" s="280"/>
      <c r="D270" s="281"/>
    </row>
    <row r="271">
      <c r="A271" s="279"/>
      <c r="B271" s="279"/>
      <c r="C271" s="280"/>
      <c r="D271" s="281"/>
    </row>
    <row r="272">
      <c r="A272" s="279"/>
      <c r="B272" s="279"/>
      <c r="C272" s="280"/>
      <c r="D272" s="281"/>
    </row>
    <row r="273">
      <c r="A273" s="279"/>
      <c r="B273" s="279"/>
      <c r="C273" s="280"/>
      <c r="D273" s="281"/>
    </row>
    <row r="274">
      <c r="A274" s="279"/>
      <c r="B274" s="279"/>
      <c r="C274" s="280"/>
      <c r="D274" s="281"/>
    </row>
    <row r="275">
      <c r="A275" s="279"/>
      <c r="B275" s="279"/>
      <c r="C275" s="280"/>
      <c r="D275" s="281"/>
    </row>
    <row r="276">
      <c r="A276" s="279"/>
      <c r="B276" s="279"/>
      <c r="C276" s="280"/>
      <c r="D276" s="281"/>
    </row>
    <row r="277">
      <c r="A277" s="279"/>
      <c r="B277" s="279"/>
      <c r="C277" s="280"/>
      <c r="D277" s="281"/>
    </row>
    <row r="278">
      <c r="A278" s="279"/>
      <c r="B278" s="279"/>
      <c r="C278" s="280"/>
      <c r="D278" s="281"/>
    </row>
    <row r="279">
      <c r="A279" s="279"/>
      <c r="B279" s="279"/>
      <c r="C279" s="280"/>
      <c r="D279" s="281"/>
    </row>
    <row r="280">
      <c r="A280" s="279"/>
      <c r="B280" s="279"/>
      <c r="C280" s="280"/>
      <c r="D280" s="281"/>
    </row>
    <row r="281">
      <c r="A281" s="279"/>
      <c r="B281" s="279"/>
      <c r="C281" s="280"/>
      <c r="D281" s="281"/>
    </row>
    <row r="282">
      <c r="A282" s="279"/>
      <c r="B282" s="279"/>
      <c r="C282" s="280"/>
      <c r="D282" s="281"/>
    </row>
    <row r="283">
      <c r="A283" s="279"/>
      <c r="B283" s="279"/>
      <c r="C283" s="280"/>
      <c r="D283" s="281"/>
    </row>
    <row r="284">
      <c r="A284" s="279"/>
      <c r="B284" s="279"/>
      <c r="C284" s="280"/>
      <c r="D284" s="281"/>
    </row>
    <row r="285">
      <c r="A285" s="279"/>
      <c r="B285" s="279"/>
      <c r="C285" s="280"/>
      <c r="D285" s="281"/>
    </row>
    <row r="286">
      <c r="A286" s="279"/>
      <c r="B286" s="279"/>
      <c r="C286" s="280"/>
      <c r="D286" s="281"/>
    </row>
    <row r="287">
      <c r="A287" s="279"/>
      <c r="B287" s="279"/>
      <c r="C287" s="280"/>
      <c r="D287" s="281"/>
    </row>
    <row r="288">
      <c r="A288" s="279"/>
      <c r="B288" s="279"/>
      <c r="C288" s="280"/>
      <c r="D288" s="281"/>
    </row>
    <row r="289">
      <c r="A289" s="279"/>
      <c r="B289" s="279"/>
      <c r="C289" s="280"/>
      <c r="D289" s="281"/>
    </row>
    <row r="290">
      <c r="A290" s="279"/>
      <c r="B290" s="279"/>
      <c r="C290" s="280"/>
      <c r="D290" s="281"/>
    </row>
    <row r="291">
      <c r="A291" s="279"/>
      <c r="B291" s="279"/>
      <c r="C291" s="280"/>
      <c r="D291" s="281"/>
    </row>
    <row r="292">
      <c r="A292" s="279"/>
      <c r="B292" s="279"/>
      <c r="C292" s="280"/>
      <c r="D292" s="281"/>
    </row>
    <row r="293">
      <c r="A293" s="279"/>
      <c r="B293" s="279"/>
      <c r="C293" s="280"/>
      <c r="D293" s="281"/>
    </row>
    <row r="294">
      <c r="A294" s="279"/>
      <c r="B294" s="279"/>
      <c r="C294" s="280"/>
      <c r="D294" s="281"/>
    </row>
    <row r="295">
      <c r="A295" s="279"/>
      <c r="B295" s="279"/>
      <c r="C295" s="280"/>
      <c r="D295" s="281"/>
    </row>
    <row r="296">
      <c r="A296" s="279"/>
      <c r="B296" s="279"/>
      <c r="C296" s="280"/>
      <c r="D296" s="281"/>
    </row>
    <row r="297">
      <c r="A297" s="279"/>
      <c r="B297" s="279"/>
      <c r="C297" s="280"/>
      <c r="D297" s="281"/>
    </row>
    <row r="298">
      <c r="A298" s="279"/>
      <c r="B298" s="279"/>
      <c r="C298" s="280"/>
      <c r="D298" s="281"/>
    </row>
    <row r="299">
      <c r="A299" s="279"/>
      <c r="B299" s="279"/>
      <c r="C299" s="280"/>
      <c r="D299" s="281"/>
    </row>
    <row r="300">
      <c r="A300" s="279"/>
      <c r="B300" s="279"/>
      <c r="C300" s="280"/>
      <c r="D300" s="281"/>
    </row>
    <row r="301">
      <c r="A301" s="279"/>
      <c r="B301" s="279"/>
      <c r="C301" s="280"/>
      <c r="D301" s="281"/>
    </row>
    <row r="302">
      <c r="A302" s="279"/>
      <c r="B302" s="279"/>
      <c r="C302" s="280"/>
      <c r="D302" s="281"/>
    </row>
    <row r="303">
      <c r="A303" s="279"/>
      <c r="B303" s="279"/>
      <c r="C303" s="280"/>
      <c r="D303" s="281"/>
    </row>
    <row r="304">
      <c r="A304" s="279"/>
      <c r="B304" s="279"/>
      <c r="C304" s="280"/>
      <c r="D304" s="281"/>
    </row>
    <row r="305">
      <c r="A305" s="279"/>
      <c r="B305" s="279"/>
      <c r="C305" s="280"/>
      <c r="D305" s="281"/>
    </row>
    <row r="306">
      <c r="A306" s="279"/>
      <c r="B306" s="279"/>
      <c r="C306" s="280"/>
      <c r="D306" s="281"/>
    </row>
    <row r="307">
      <c r="A307" s="279"/>
      <c r="B307" s="279"/>
      <c r="C307" s="280"/>
      <c r="D307" s="281"/>
    </row>
    <row r="308">
      <c r="A308" s="279"/>
      <c r="B308" s="279"/>
      <c r="C308" s="280"/>
      <c r="D308" s="281"/>
    </row>
    <row r="309">
      <c r="A309" s="279"/>
      <c r="B309" s="279"/>
      <c r="C309" s="280"/>
      <c r="D309" s="281"/>
    </row>
    <row r="310">
      <c r="A310" s="279"/>
      <c r="B310" s="279"/>
      <c r="C310" s="280"/>
      <c r="D310" s="281"/>
    </row>
    <row r="311">
      <c r="A311" s="279"/>
      <c r="B311" s="279"/>
      <c r="C311" s="280"/>
      <c r="D311" s="281"/>
    </row>
    <row r="312">
      <c r="A312" s="279"/>
      <c r="B312" s="279"/>
      <c r="C312" s="280"/>
      <c r="D312" s="281"/>
    </row>
    <row r="313">
      <c r="A313" s="279"/>
      <c r="B313" s="279"/>
      <c r="C313" s="280"/>
      <c r="D313" s="281"/>
    </row>
    <row r="314">
      <c r="A314" s="279"/>
      <c r="B314" s="279"/>
      <c r="C314" s="280"/>
      <c r="D314" s="281"/>
    </row>
    <row r="315">
      <c r="A315" s="279"/>
      <c r="B315" s="279"/>
      <c r="C315" s="280"/>
      <c r="D315" s="281"/>
    </row>
    <row r="316">
      <c r="A316" s="279"/>
      <c r="B316" s="279"/>
      <c r="C316" s="280"/>
      <c r="D316" s="281"/>
    </row>
    <row r="317">
      <c r="A317" s="279"/>
      <c r="B317" s="279"/>
      <c r="C317" s="280"/>
      <c r="D317" s="281"/>
    </row>
    <row r="318">
      <c r="A318" s="279"/>
      <c r="B318" s="279"/>
      <c r="C318" s="280"/>
      <c r="D318" s="281"/>
    </row>
    <row r="319">
      <c r="A319" s="279"/>
      <c r="B319" s="279"/>
      <c r="C319" s="280"/>
      <c r="D319" s="281"/>
    </row>
    <row r="320">
      <c r="A320" s="279"/>
      <c r="B320" s="279"/>
      <c r="C320" s="280"/>
      <c r="D320" s="281"/>
    </row>
    <row r="321">
      <c r="A321" s="279"/>
      <c r="B321" s="279"/>
      <c r="C321" s="280"/>
      <c r="D321" s="281"/>
    </row>
    <row r="322">
      <c r="A322" s="279"/>
      <c r="B322" s="279"/>
      <c r="C322" s="280"/>
      <c r="D322" s="281"/>
    </row>
    <row r="323">
      <c r="A323" s="279"/>
      <c r="B323" s="279"/>
      <c r="C323" s="280"/>
      <c r="D323" s="281"/>
    </row>
    <row r="324">
      <c r="A324" s="279"/>
      <c r="B324" s="279"/>
      <c r="C324" s="280"/>
      <c r="D324" s="281"/>
    </row>
    <row r="325">
      <c r="A325" s="279"/>
      <c r="B325" s="279"/>
      <c r="C325" s="280"/>
      <c r="D325" s="281"/>
    </row>
    <row r="326">
      <c r="A326" s="279"/>
      <c r="B326" s="279"/>
      <c r="C326" s="280"/>
      <c r="D326" s="281"/>
    </row>
    <row r="327">
      <c r="A327" s="279"/>
      <c r="B327" s="279"/>
      <c r="C327" s="280"/>
      <c r="D327" s="281"/>
    </row>
    <row r="328">
      <c r="A328" s="279"/>
      <c r="B328" s="279"/>
      <c r="C328" s="280"/>
      <c r="D328" s="281"/>
    </row>
    <row r="329">
      <c r="A329" s="279"/>
      <c r="B329" s="279"/>
      <c r="C329" s="280"/>
      <c r="D329" s="281"/>
    </row>
    <row r="330">
      <c r="A330" s="279"/>
      <c r="B330" s="279"/>
      <c r="C330" s="280"/>
      <c r="D330" s="281"/>
    </row>
    <row r="331">
      <c r="A331" s="279"/>
      <c r="B331" s="279"/>
      <c r="C331" s="280"/>
      <c r="D331" s="281"/>
    </row>
    <row r="332">
      <c r="A332" s="279"/>
      <c r="B332" s="279"/>
      <c r="C332" s="280"/>
      <c r="D332" s="281"/>
    </row>
    <row r="333">
      <c r="A333" s="279"/>
      <c r="B333" s="279"/>
      <c r="C333" s="280"/>
      <c r="D333" s="281"/>
    </row>
    <row r="334">
      <c r="A334" s="279"/>
      <c r="B334" s="279"/>
      <c r="C334" s="280"/>
      <c r="D334" s="281"/>
    </row>
    <row r="335">
      <c r="A335" s="279"/>
      <c r="B335" s="279"/>
      <c r="C335" s="280"/>
      <c r="D335" s="281"/>
    </row>
    <row r="336">
      <c r="A336" s="279"/>
      <c r="B336" s="279"/>
      <c r="C336" s="280"/>
      <c r="D336" s="281"/>
    </row>
    <row r="337">
      <c r="A337" s="279"/>
      <c r="B337" s="279"/>
      <c r="C337" s="280"/>
      <c r="D337" s="281"/>
    </row>
    <row r="338">
      <c r="A338" s="279"/>
      <c r="B338" s="279"/>
      <c r="C338" s="280"/>
      <c r="D338" s="281"/>
    </row>
    <row r="339">
      <c r="A339" s="279"/>
      <c r="B339" s="279"/>
      <c r="C339" s="280"/>
      <c r="D339" s="281"/>
    </row>
    <row r="340">
      <c r="A340" s="279"/>
      <c r="B340" s="279"/>
      <c r="C340" s="280"/>
      <c r="D340" s="281"/>
    </row>
    <row r="341">
      <c r="A341" s="279"/>
      <c r="B341" s="279"/>
      <c r="C341" s="280"/>
      <c r="D341" s="281"/>
    </row>
    <row r="342">
      <c r="A342" s="279"/>
      <c r="B342" s="279"/>
      <c r="C342" s="280"/>
      <c r="D342" s="281"/>
    </row>
    <row r="343">
      <c r="A343" s="279"/>
      <c r="B343" s="279"/>
      <c r="C343" s="280"/>
      <c r="D343" s="281"/>
    </row>
    <row r="344">
      <c r="A344" s="279"/>
      <c r="B344" s="279"/>
      <c r="C344" s="280"/>
      <c r="D344" s="281"/>
    </row>
    <row r="345">
      <c r="A345" s="279"/>
      <c r="B345" s="279"/>
      <c r="C345" s="280"/>
      <c r="D345" s="281"/>
    </row>
    <row r="346">
      <c r="A346" s="279"/>
      <c r="B346" s="279"/>
      <c r="C346" s="280"/>
      <c r="D346" s="281"/>
    </row>
    <row r="347">
      <c r="A347" s="279"/>
      <c r="B347" s="279"/>
      <c r="C347" s="280"/>
      <c r="D347" s="281"/>
    </row>
    <row r="348">
      <c r="A348" s="279"/>
      <c r="B348" s="279"/>
      <c r="C348" s="280"/>
      <c r="D348" s="281"/>
    </row>
    <row r="349">
      <c r="A349" s="279"/>
      <c r="B349" s="279"/>
      <c r="C349" s="280"/>
      <c r="D349" s="281"/>
    </row>
    <row r="350">
      <c r="A350" s="279"/>
      <c r="B350" s="279"/>
      <c r="C350" s="280"/>
      <c r="D350" s="281"/>
    </row>
    <row r="351">
      <c r="A351" s="279"/>
      <c r="B351" s="279"/>
      <c r="C351" s="280"/>
      <c r="D351" s="281"/>
    </row>
    <row r="352">
      <c r="A352" s="279"/>
      <c r="B352" s="279"/>
      <c r="C352" s="280"/>
      <c r="D352" s="281"/>
    </row>
    <row r="353">
      <c r="A353" s="279"/>
      <c r="B353" s="279"/>
      <c r="C353" s="280"/>
      <c r="D353" s="281"/>
    </row>
    <row r="354">
      <c r="A354" s="279"/>
      <c r="B354" s="279"/>
      <c r="C354" s="280"/>
      <c r="D354" s="281"/>
    </row>
    <row r="355">
      <c r="A355" s="279"/>
      <c r="B355" s="279"/>
      <c r="C355" s="280"/>
      <c r="D355" s="281"/>
    </row>
    <row r="356">
      <c r="A356" s="279"/>
      <c r="B356" s="279"/>
      <c r="C356" s="280"/>
      <c r="D356" s="281"/>
    </row>
    <row r="357">
      <c r="A357" s="279"/>
      <c r="B357" s="279"/>
      <c r="C357" s="280"/>
      <c r="D357" s="281"/>
    </row>
    <row r="358">
      <c r="A358" s="279"/>
      <c r="B358" s="279"/>
      <c r="C358" s="280"/>
      <c r="D358" s="281"/>
    </row>
    <row r="359">
      <c r="A359" s="279"/>
      <c r="B359" s="279"/>
      <c r="C359" s="280"/>
      <c r="D359" s="281"/>
    </row>
    <row r="360">
      <c r="A360" s="279"/>
      <c r="B360" s="279"/>
      <c r="C360" s="280"/>
      <c r="D360" s="281"/>
    </row>
    <row r="361">
      <c r="A361" s="279"/>
      <c r="B361" s="279"/>
      <c r="C361" s="280"/>
      <c r="D361" s="281"/>
    </row>
    <row r="362">
      <c r="A362" s="279"/>
      <c r="B362" s="279"/>
      <c r="C362" s="280"/>
      <c r="D362" s="281"/>
    </row>
    <row r="363">
      <c r="A363" s="279"/>
      <c r="B363" s="279"/>
      <c r="C363" s="280"/>
      <c r="D363" s="281"/>
    </row>
    <row r="364">
      <c r="A364" s="279"/>
      <c r="B364" s="279"/>
      <c r="C364" s="280"/>
      <c r="D364" s="281"/>
    </row>
    <row r="365">
      <c r="A365" s="279"/>
      <c r="B365" s="279"/>
      <c r="C365" s="280"/>
      <c r="D365" s="281"/>
    </row>
    <row r="366">
      <c r="A366" s="279"/>
      <c r="B366" s="279"/>
      <c r="C366" s="280"/>
      <c r="D366" s="281"/>
    </row>
    <row r="367">
      <c r="A367" s="279"/>
      <c r="B367" s="279"/>
      <c r="C367" s="280"/>
      <c r="D367" s="281"/>
    </row>
    <row r="368">
      <c r="A368" s="279"/>
      <c r="B368" s="279"/>
      <c r="C368" s="280"/>
      <c r="D368" s="281"/>
    </row>
    <row r="369">
      <c r="A369" s="279"/>
      <c r="B369" s="279"/>
      <c r="C369" s="280"/>
      <c r="D369" s="281"/>
    </row>
    <row r="370">
      <c r="A370" s="279"/>
      <c r="B370" s="279"/>
      <c r="C370" s="280"/>
      <c r="D370" s="281"/>
    </row>
    <row r="371">
      <c r="A371" s="279"/>
      <c r="B371" s="279"/>
      <c r="C371" s="280"/>
      <c r="D371" s="281"/>
    </row>
    <row r="372">
      <c r="A372" s="279"/>
      <c r="B372" s="279"/>
      <c r="C372" s="280"/>
      <c r="D372" s="281"/>
    </row>
    <row r="373">
      <c r="A373" s="279"/>
      <c r="B373" s="279"/>
      <c r="C373" s="280"/>
      <c r="D373" s="281"/>
    </row>
    <row r="374">
      <c r="A374" s="279"/>
      <c r="B374" s="279"/>
      <c r="C374" s="280"/>
      <c r="D374" s="281"/>
    </row>
    <row r="375">
      <c r="A375" s="279"/>
      <c r="B375" s="279"/>
      <c r="C375" s="280"/>
      <c r="D375" s="281"/>
    </row>
    <row r="376">
      <c r="A376" s="279"/>
      <c r="B376" s="279"/>
      <c r="C376" s="280"/>
      <c r="D376" s="281"/>
    </row>
    <row r="377">
      <c r="A377" s="279"/>
      <c r="B377" s="279"/>
      <c r="C377" s="280"/>
      <c r="D377" s="281"/>
    </row>
    <row r="378">
      <c r="A378" s="279"/>
      <c r="B378" s="279"/>
      <c r="C378" s="280"/>
      <c r="D378" s="281"/>
    </row>
    <row r="379">
      <c r="A379" s="279"/>
      <c r="B379" s="279"/>
      <c r="C379" s="280"/>
      <c r="D379" s="281"/>
    </row>
    <row r="380">
      <c r="A380" s="279"/>
      <c r="B380" s="279"/>
      <c r="C380" s="280"/>
      <c r="D380" s="281"/>
    </row>
    <row r="381">
      <c r="A381" s="279"/>
      <c r="B381" s="279"/>
      <c r="C381" s="280"/>
      <c r="D381" s="281"/>
    </row>
    <row r="382">
      <c r="A382" s="279"/>
      <c r="B382" s="279"/>
      <c r="C382" s="280"/>
      <c r="D382" s="281"/>
    </row>
    <row r="383">
      <c r="A383" s="279"/>
      <c r="B383" s="279"/>
      <c r="C383" s="280"/>
      <c r="D383" s="281"/>
    </row>
    <row r="384">
      <c r="A384" s="279"/>
      <c r="B384" s="279"/>
      <c r="C384" s="280"/>
      <c r="D384" s="281"/>
    </row>
    <row r="385">
      <c r="A385" s="279"/>
      <c r="B385" s="279"/>
      <c r="C385" s="280"/>
      <c r="D385" s="281"/>
    </row>
    <row r="386">
      <c r="A386" s="279"/>
      <c r="B386" s="279"/>
      <c r="C386" s="280"/>
      <c r="D386" s="281"/>
    </row>
    <row r="387">
      <c r="A387" s="279"/>
      <c r="B387" s="279"/>
      <c r="C387" s="280"/>
      <c r="D387" s="281"/>
    </row>
    <row r="388">
      <c r="A388" s="279"/>
      <c r="B388" s="279"/>
      <c r="C388" s="280"/>
      <c r="D388" s="281"/>
    </row>
    <row r="389">
      <c r="A389" s="279"/>
      <c r="B389" s="279"/>
      <c r="C389" s="280"/>
      <c r="D389" s="281"/>
    </row>
    <row r="390">
      <c r="A390" s="279"/>
      <c r="B390" s="279"/>
      <c r="C390" s="280"/>
      <c r="D390" s="281"/>
    </row>
    <row r="391">
      <c r="A391" s="279"/>
      <c r="B391" s="279"/>
      <c r="C391" s="280"/>
      <c r="D391" s="281"/>
    </row>
    <row r="392">
      <c r="A392" s="279"/>
      <c r="B392" s="279"/>
      <c r="C392" s="280"/>
      <c r="D392" s="281"/>
    </row>
    <row r="393">
      <c r="A393" s="279"/>
      <c r="B393" s="279"/>
      <c r="C393" s="280"/>
      <c r="D393" s="281"/>
    </row>
    <row r="394">
      <c r="A394" s="279"/>
      <c r="B394" s="279"/>
      <c r="C394" s="280"/>
      <c r="D394" s="281"/>
    </row>
    <row r="395">
      <c r="A395" s="279"/>
      <c r="B395" s="279"/>
      <c r="C395" s="280"/>
      <c r="D395" s="281"/>
    </row>
    <row r="396">
      <c r="A396" s="279"/>
      <c r="B396" s="279"/>
      <c r="C396" s="280"/>
      <c r="D396" s="281"/>
    </row>
    <row r="397">
      <c r="A397" s="279"/>
      <c r="B397" s="279"/>
      <c r="C397" s="280"/>
      <c r="D397" s="281"/>
    </row>
    <row r="398">
      <c r="A398" s="279"/>
      <c r="B398" s="279"/>
      <c r="C398" s="280"/>
      <c r="D398" s="281"/>
    </row>
    <row r="399">
      <c r="A399" s="279"/>
      <c r="B399" s="279"/>
      <c r="C399" s="280"/>
      <c r="D399" s="281"/>
    </row>
    <row r="400">
      <c r="A400" s="279"/>
      <c r="B400" s="279"/>
      <c r="C400" s="280"/>
      <c r="D400" s="281"/>
    </row>
    <row r="401">
      <c r="A401" s="279"/>
      <c r="B401" s="279"/>
      <c r="C401" s="280"/>
      <c r="D401" s="281"/>
    </row>
    <row r="402">
      <c r="A402" s="279"/>
      <c r="B402" s="279"/>
      <c r="C402" s="280"/>
      <c r="D402" s="281"/>
    </row>
    <row r="403">
      <c r="A403" s="279"/>
      <c r="B403" s="279"/>
      <c r="C403" s="280"/>
      <c r="D403" s="281"/>
    </row>
    <row r="404">
      <c r="A404" s="279"/>
      <c r="B404" s="279"/>
      <c r="C404" s="280"/>
      <c r="D404" s="281"/>
    </row>
    <row r="405">
      <c r="A405" s="279"/>
      <c r="B405" s="279"/>
      <c r="C405" s="280"/>
      <c r="D405" s="281"/>
    </row>
    <row r="406">
      <c r="A406" s="279"/>
      <c r="B406" s="279"/>
      <c r="C406" s="280"/>
      <c r="D406" s="281"/>
    </row>
    <row r="407">
      <c r="A407" s="279"/>
      <c r="B407" s="279"/>
      <c r="C407" s="280"/>
      <c r="D407" s="281"/>
    </row>
    <row r="408">
      <c r="A408" s="279"/>
      <c r="B408" s="279"/>
      <c r="C408" s="280"/>
      <c r="D408" s="281"/>
    </row>
    <row r="409">
      <c r="A409" s="279"/>
      <c r="B409" s="279"/>
      <c r="C409" s="280"/>
      <c r="D409" s="281"/>
    </row>
    <row r="410">
      <c r="A410" s="279"/>
      <c r="B410" s="279"/>
      <c r="C410" s="280"/>
      <c r="D410" s="281"/>
    </row>
    <row r="411">
      <c r="A411" s="279"/>
      <c r="B411" s="279"/>
      <c r="C411" s="280"/>
      <c r="D411" s="281"/>
    </row>
    <row r="412">
      <c r="A412" s="279"/>
      <c r="B412" s="279"/>
      <c r="C412" s="280"/>
      <c r="D412" s="281"/>
    </row>
    <row r="413">
      <c r="A413" s="279"/>
      <c r="B413" s="279"/>
      <c r="C413" s="280"/>
      <c r="D413" s="281"/>
    </row>
    <row r="414">
      <c r="A414" s="279"/>
      <c r="B414" s="279"/>
      <c r="C414" s="280"/>
      <c r="D414" s="281"/>
    </row>
    <row r="415">
      <c r="A415" s="279"/>
      <c r="B415" s="279"/>
      <c r="C415" s="280"/>
      <c r="D415" s="281"/>
    </row>
    <row r="416">
      <c r="A416" s="279"/>
      <c r="B416" s="279"/>
      <c r="C416" s="280"/>
      <c r="D416" s="281"/>
    </row>
    <row r="417">
      <c r="A417" s="279"/>
      <c r="B417" s="279"/>
      <c r="C417" s="280"/>
      <c r="D417" s="281"/>
    </row>
    <row r="418">
      <c r="A418" s="279"/>
      <c r="B418" s="279"/>
      <c r="C418" s="280"/>
      <c r="D418" s="281"/>
    </row>
    <row r="419">
      <c r="A419" s="279"/>
      <c r="B419" s="279"/>
      <c r="C419" s="280"/>
      <c r="D419" s="281"/>
    </row>
    <row r="420">
      <c r="A420" s="279"/>
      <c r="B420" s="279"/>
      <c r="C420" s="280"/>
      <c r="D420" s="281"/>
    </row>
    <row r="421">
      <c r="A421" s="279"/>
      <c r="B421" s="279"/>
      <c r="C421" s="280"/>
      <c r="D421" s="281"/>
    </row>
    <row r="422">
      <c r="A422" s="279"/>
      <c r="B422" s="279"/>
      <c r="C422" s="280"/>
      <c r="D422" s="281"/>
    </row>
    <row r="423">
      <c r="A423" s="279"/>
      <c r="B423" s="279"/>
      <c r="C423" s="280"/>
      <c r="D423" s="281"/>
    </row>
    <row r="424">
      <c r="A424" s="279"/>
      <c r="B424" s="279"/>
      <c r="C424" s="280"/>
      <c r="D424" s="281"/>
    </row>
    <row r="425">
      <c r="A425" s="279"/>
      <c r="B425" s="279"/>
      <c r="C425" s="280"/>
      <c r="D425" s="281"/>
    </row>
    <row r="426">
      <c r="A426" s="279"/>
      <c r="B426" s="279"/>
      <c r="C426" s="280"/>
      <c r="D426" s="281"/>
    </row>
    <row r="427">
      <c r="A427" s="279"/>
      <c r="B427" s="279"/>
      <c r="C427" s="280"/>
      <c r="D427" s="281"/>
    </row>
    <row r="428">
      <c r="A428" s="279"/>
      <c r="B428" s="279"/>
      <c r="C428" s="280"/>
      <c r="D428" s="281"/>
    </row>
    <row r="429">
      <c r="A429" s="279"/>
      <c r="B429" s="279"/>
      <c r="C429" s="280"/>
      <c r="D429" s="281"/>
    </row>
    <row r="430">
      <c r="A430" s="279"/>
      <c r="B430" s="279"/>
      <c r="C430" s="280"/>
      <c r="D430" s="281"/>
    </row>
    <row r="431">
      <c r="A431" s="279"/>
      <c r="B431" s="279"/>
      <c r="C431" s="280"/>
      <c r="D431" s="281"/>
    </row>
    <row r="432">
      <c r="A432" s="279"/>
      <c r="B432" s="279"/>
      <c r="C432" s="280"/>
      <c r="D432" s="281"/>
    </row>
    <row r="433">
      <c r="A433" s="279"/>
      <c r="B433" s="279"/>
      <c r="C433" s="280"/>
      <c r="D433" s="281"/>
    </row>
    <row r="434">
      <c r="A434" s="279"/>
      <c r="B434" s="279"/>
      <c r="C434" s="280"/>
      <c r="D434" s="281"/>
    </row>
    <row r="435">
      <c r="A435" s="279"/>
      <c r="B435" s="279"/>
      <c r="C435" s="280"/>
      <c r="D435" s="281"/>
    </row>
    <row r="436">
      <c r="A436" s="279"/>
      <c r="B436" s="279"/>
      <c r="C436" s="280"/>
      <c r="D436" s="281"/>
    </row>
    <row r="437">
      <c r="A437" s="279"/>
      <c r="B437" s="279"/>
      <c r="C437" s="280"/>
      <c r="D437" s="281"/>
    </row>
    <row r="438">
      <c r="A438" s="279"/>
      <c r="B438" s="279"/>
      <c r="C438" s="280"/>
      <c r="D438" s="281"/>
    </row>
    <row r="439">
      <c r="A439" s="279"/>
      <c r="B439" s="279"/>
      <c r="C439" s="280"/>
      <c r="D439" s="281"/>
    </row>
    <row r="440">
      <c r="A440" s="279"/>
      <c r="B440" s="279"/>
      <c r="C440" s="280"/>
      <c r="D440" s="281"/>
    </row>
    <row r="441">
      <c r="A441" s="279"/>
      <c r="B441" s="279"/>
      <c r="C441" s="280"/>
      <c r="D441" s="281"/>
    </row>
    <row r="442">
      <c r="A442" s="279"/>
      <c r="B442" s="279"/>
      <c r="C442" s="280"/>
      <c r="D442" s="281"/>
    </row>
    <row r="443">
      <c r="A443" s="279"/>
      <c r="B443" s="279"/>
      <c r="C443" s="280"/>
      <c r="D443" s="281"/>
    </row>
    <row r="444">
      <c r="A444" s="279"/>
      <c r="B444" s="279"/>
      <c r="C444" s="280"/>
      <c r="D444" s="281"/>
    </row>
    <row r="445">
      <c r="A445" s="279"/>
      <c r="B445" s="279"/>
      <c r="C445" s="280"/>
      <c r="D445" s="281"/>
    </row>
    <row r="446">
      <c r="A446" s="279"/>
      <c r="B446" s="279"/>
      <c r="C446" s="280"/>
      <c r="D446" s="281"/>
    </row>
    <row r="447">
      <c r="A447" s="279"/>
      <c r="B447" s="279"/>
      <c r="C447" s="280"/>
      <c r="D447" s="281"/>
    </row>
    <row r="448">
      <c r="A448" s="279"/>
      <c r="B448" s="279"/>
      <c r="C448" s="280"/>
      <c r="D448" s="281"/>
    </row>
    <row r="449">
      <c r="A449" s="279"/>
      <c r="B449" s="279"/>
      <c r="C449" s="280"/>
      <c r="D449" s="281"/>
    </row>
    <row r="450">
      <c r="A450" s="279"/>
      <c r="B450" s="279"/>
      <c r="C450" s="280"/>
      <c r="D450" s="281"/>
    </row>
    <row r="451">
      <c r="A451" s="279"/>
      <c r="B451" s="279"/>
      <c r="C451" s="280"/>
      <c r="D451" s="281"/>
    </row>
    <row r="452">
      <c r="A452" s="279"/>
      <c r="B452" s="279"/>
      <c r="C452" s="280"/>
      <c r="D452" s="281"/>
    </row>
    <row r="453">
      <c r="A453" s="279"/>
      <c r="B453" s="279"/>
      <c r="C453" s="280"/>
      <c r="D453" s="281"/>
    </row>
    <row r="454">
      <c r="A454" s="279"/>
      <c r="B454" s="279"/>
      <c r="C454" s="280"/>
      <c r="D454" s="281"/>
    </row>
    <row r="455">
      <c r="A455" s="279"/>
      <c r="B455" s="279"/>
      <c r="C455" s="280"/>
      <c r="D455" s="281"/>
    </row>
    <row r="456">
      <c r="A456" s="279"/>
      <c r="B456" s="279"/>
      <c r="C456" s="280"/>
      <c r="D456" s="281"/>
    </row>
    <row r="457">
      <c r="A457" s="279"/>
      <c r="B457" s="279"/>
      <c r="C457" s="280"/>
      <c r="D457" s="281"/>
    </row>
    <row r="458">
      <c r="A458" s="279"/>
      <c r="B458" s="279"/>
      <c r="C458" s="280"/>
      <c r="D458" s="281"/>
    </row>
    <row r="459">
      <c r="A459" s="279"/>
      <c r="B459" s="279"/>
      <c r="C459" s="280"/>
      <c r="D459" s="281"/>
    </row>
    <row r="460">
      <c r="A460" s="279"/>
      <c r="B460" s="279"/>
      <c r="C460" s="280"/>
      <c r="D460" s="281"/>
    </row>
    <row r="461">
      <c r="A461" s="279"/>
      <c r="B461" s="279"/>
      <c r="C461" s="280"/>
      <c r="D461" s="281"/>
    </row>
    <row r="462">
      <c r="A462" s="279"/>
      <c r="B462" s="279"/>
      <c r="C462" s="280"/>
      <c r="D462" s="281"/>
    </row>
    <row r="463">
      <c r="A463" s="279"/>
      <c r="B463" s="279"/>
      <c r="C463" s="280"/>
      <c r="D463" s="281"/>
    </row>
    <row r="464">
      <c r="A464" s="279"/>
      <c r="B464" s="279"/>
      <c r="C464" s="280"/>
      <c r="D464" s="281"/>
    </row>
    <row r="465">
      <c r="A465" s="279"/>
      <c r="B465" s="279"/>
      <c r="C465" s="280"/>
      <c r="D465" s="281"/>
    </row>
    <row r="466">
      <c r="A466" s="279"/>
      <c r="B466" s="279"/>
      <c r="C466" s="280"/>
      <c r="D466" s="281"/>
    </row>
    <row r="467">
      <c r="A467" s="279"/>
      <c r="B467" s="279"/>
      <c r="C467" s="280"/>
      <c r="D467" s="281"/>
    </row>
    <row r="468">
      <c r="A468" s="279"/>
      <c r="B468" s="279"/>
      <c r="C468" s="280"/>
      <c r="D468" s="281"/>
    </row>
    <row r="469">
      <c r="A469" s="279"/>
      <c r="B469" s="279"/>
      <c r="C469" s="280"/>
      <c r="D469" s="281"/>
    </row>
    <row r="470">
      <c r="A470" s="279"/>
      <c r="B470" s="279"/>
      <c r="C470" s="280"/>
      <c r="D470" s="281"/>
    </row>
    <row r="471">
      <c r="A471" s="279"/>
      <c r="B471" s="279"/>
      <c r="C471" s="280"/>
      <c r="D471" s="281"/>
    </row>
    <row r="472">
      <c r="A472" s="279"/>
      <c r="B472" s="279"/>
      <c r="C472" s="280"/>
      <c r="D472" s="281"/>
    </row>
    <row r="473">
      <c r="A473" s="279"/>
      <c r="B473" s="279"/>
      <c r="C473" s="280"/>
      <c r="D473" s="281"/>
    </row>
    <row r="474">
      <c r="A474" s="279"/>
      <c r="B474" s="279"/>
      <c r="C474" s="280"/>
      <c r="D474" s="281"/>
    </row>
    <row r="475">
      <c r="A475" s="279"/>
      <c r="B475" s="279"/>
      <c r="C475" s="280"/>
      <c r="D475" s="281"/>
    </row>
    <row r="476">
      <c r="A476" s="279"/>
      <c r="B476" s="279"/>
      <c r="C476" s="280"/>
      <c r="D476" s="281"/>
    </row>
    <row r="477">
      <c r="A477" s="279"/>
      <c r="B477" s="279"/>
      <c r="C477" s="280"/>
      <c r="D477" s="281"/>
    </row>
    <row r="478">
      <c r="A478" s="279"/>
      <c r="B478" s="279"/>
      <c r="C478" s="280"/>
      <c r="D478" s="281"/>
    </row>
    <row r="479">
      <c r="A479" s="279"/>
      <c r="B479" s="279"/>
      <c r="C479" s="280"/>
      <c r="D479" s="281"/>
    </row>
    <row r="480">
      <c r="A480" s="279"/>
      <c r="B480" s="279"/>
      <c r="C480" s="280"/>
      <c r="D480" s="281"/>
    </row>
    <row r="481">
      <c r="A481" s="279"/>
      <c r="B481" s="279"/>
      <c r="C481" s="280"/>
      <c r="D481" s="281"/>
    </row>
    <row r="482">
      <c r="A482" s="279"/>
      <c r="B482" s="279"/>
      <c r="C482" s="280"/>
      <c r="D482" s="281"/>
    </row>
    <row r="483">
      <c r="A483" s="279"/>
      <c r="B483" s="279"/>
      <c r="C483" s="280"/>
      <c r="D483" s="281"/>
    </row>
    <row r="484">
      <c r="A484" s="279"/>
      <c r="B484" s="279"/>
      <c r="C484" s="280"/>
      <c r="D484" s="281"/>
    </row>
    <row r="485">
      <c r="A485" s="279"/>
      <c r="B485" s="279"/>
      <c r="C485" s="280"/>
      <c r="D485" s="281"/>
    </row>
    <row r="486">
      <c r="A486" s="279"/>
      <c r="B486" s="279"/>
      <c r="C486" s="280"/>
      <c r="D486" s="281"/>
    </row>
    <row r="487">
      <c r="A487" s="279"/>
      <c r="B487" s="279"/>
      <c r="C487" s="280"/>
      <c r="D487" s="281"/>
    </row>
    <row r="488">
      <c r="A488" s="279"/>
      <c r="B488" s="279"/>
      <c r="C488" s="280"/>
      <c r="D488" s="281"/>
    </row>
    <row r="489">
      <c r="A489" s="279"/>
      <c r="B489" s="279"/>
      <c r="C489" s="280"/>
      <c r="D489" s="281"/>
    </row>
    <row r="490">
      <c r="A490" s="279"/>
      <c r="B490" s="279"/>
      <c r="C490" s="280"/>
      <c r="D490" s="281"/>
    </row>
    <row r="491">
      <c r="A491" s="279"/>
      <c r="B491" s="279"/>
      <c r="C491" s="280"/>
      <c r="D491" s="281"/>
    </row>
    <row r="492">
      <c r="A492" s="279"/>
      <c r="B492" s="279"/>
      <c r="C492" s="280"/>
      <c r="D492" s="281"/>
    </row>
    <row r="493">
      <c r="A493" s="279"/>
      <c r="B493" s="279"/>
      <c r="C493" s="280"/>
      <c r="D493" s="281"/>
    </row>
    <row r="494">
      <c r="A494" s="279"/>
      <c r="B494" s="279"/>
      <c r="C494" s="280"/>
      <c r="D494" s="281"/>
    </row>
    <row r="495">
      <c r="A495" s="279"/>
      <c r="B495" s="279"/>
      <c r="C495" s="280"/>
      <c r="D495" s="281"/>
    </row>
    <row r="496">
      <c r="A496" s="279"/>
      <c r="B496" s="279"/>
      <c r="C496" s="280"/>
      <c r="D496" s="281"/>
    </row>
    <row r="497">
      <c r="A497" s="279"/>
      <c r="B497" s="279"/>
      <c r="C497" s="280"/>
      <c r="D497" s="281"/>
    </row>
    <row r="498">
      <c r="A498" s="279"/>
      <c r="B498" s="279"/>
      <c r="C498" s="280"/>
      <c r="D498" s="281"/>
    </row>
    <row r="499">
      <c r="A499" s="279"/>
      <c r="B499" s="279"/>
      <c r="C499" s="280"/>
      <c r="D499" s="281"/>
    </row>
    <row r="500">
      <c r="A500" s="279"/>
      <c r="B500" s="279"/>
      <c r="C500" s="280"/>
      <c r="D500" s="281"/>
    </row>
    <row r="501">
      <c r="A501" s="279"/>
      <c r="B501" s="279"/>
      <c r="C501" s="280"/>
      <c r="D501" s="281"/>
    </row>
    <row r="502">
      <c r="A502" s="279"/>
      <c r="B502" s="279"/>
      <c r="C502" s="280"/>
      <c r="D502" s="281"/>
    </row>
    <row r="503">
      <c r="A503" s="279"/>
      <c r="B503" s="279"/>
      <c r="C503" s="280"/>
      <c r="D503" s="281"/>
    </row>
    <row r="504">
      <c r="A504" s="279"/>
      <c r="B504" s="279"/>
      <c r="C504" s="280"/>
      <c r="D504" s="281"/>
    </row>
    <row r="505">
      <c r="A505" s="279"/>
      <c r="B505" s="279"/>
      <c r="C505" s="280"/>
      <c r="D505" s="281"/>
    </row>
    <row r="506">
      <c r="A506" s="279"/>
      <c r="B506" s="279"/>
      <c r="C506" s="280"/>
      <c r="D506" s="281"/>
    </row>
    <row r="507">
      <c r="A507" s="279"/>
      <c r="B507" s="279"/>
      <c r="C507" s="280"/>
      <c r="D507" s="281"/>
    </row>
    <row r="508">
      <c r="A508" s="279"/>
      <c r="B508" s="279"/>
      <c r="C508" s="280"/>
      <c r="D508" s="281"/>
    </row>
    <row r="509">
      <c r="A509" s="279"/>
      <c r="B509" s="279"/>
      <c r="C509" s="280"/>
      <c r="D509" s="281"/>
    </row>
    <row r="510">
      <c r="A510" s="279"/>
      <c r="B510" s="279"/>
      <c r="C510" s="280"/>
      <c r="D510" s="281"/>
    </row>
    <row r="511">
      <c r="A511" s="279"/>
      <c r="B511" s="279"/>
      <c r="C511" s="280"/>
      <c r="D511" s="281"/>
    </row>
    <row r="512">
      <c r="A512" s="279"/>
      <c r="B512" s="279"/>
      <c r="C512" s="280"/>
      <c r="D512" s="281"/>
    </row>
    <row r="513">
      <c r="A513" s="279"/>
      <c r="B513" s="279"/>
      <c r="C513" s="280"/>
      <c r="D513" s="281"/>
    </row>
    <row r="514">
      <c r="A514" s="279"/>
      <c r="B514" s="279"/>
      <c r="C514" s="280"/>
      <c r="D514" s="281"/>
    </row>
    <row r="515">
      <c r="A515" s="279"/>
      <c r="B515" s="279"/>
      <c r="C515" s="280"/>
      <c r="D515" s="281"/>
    </row>
    <row r="516">
      <c r="A516" s="279"/>
      <c r="B516" s="279"/>
      <c r="C516" s="280"/>
      <c r="D516" s="281"/>
    </row>
    <row r="517">
      <c r="A517" s="279"/>
      <c r="B517" s="279"/>
      <c r="C517" s="280"/>
      <c r="D517" s="281"/>
    </row>
    <row r="518">
      <c r="A518" s="279"/>
      <c r="B518" s="279"/>
      <c r="C518" s="280"/>
      <c r="D518" s="281"/>
    </row>
    <row r="519">
      <c r="A519" s="279"/>
      <c r="B519" s="279"/>
      <c r="C519" s="280"/>
      <c r="D519" s="281"/>
    </row>
    <row r="520">
      <c r="A520" s="279"/>
      <c r="B520" s="279"/>
      <c r="C520" s="280"/>
      <c r="D520" s="281"/>
    </row>
    <row r="521">
      <c r="A521" s="279"/>
      <c r="B521" s="279"/>
      <c r="C521" s="280"/>
      <c r="D521" s="281"/>
    </row>
    <row r="522">
      <c r="A522" s="279"/>
      <c r="B522" s="279"/>
      <c r="C522" s="280"/>
      <c r="D522" s="281"/>
    </row>
    <row r="523">
      <c r="A523" s="279"/>
      <c r="B523" s="279"/>
      <c r="C523" s="280"/>
      <c r="D523" s="281"/>
    </row>
    <row r="524">
      <c r="A524" s="279"/>
      <c r="B524" s="279"/>
      <c r="C524" s="280"/>
      <c r="D524" s="281"/>
    </row>
    <row r="525">
      <c r="A525" s="279"/>
      <c r="B525" s="279"/>
      <c r="C525" s="280"/>
      <c r="D525" s="281"/>
    </row>
    <row r="526">
      <c r="A526" s="279"/>
      <c r="B526" s="279"/>
      <c r="C526" s="280"/>
      <c r="D526" s="281"/>
    </row>
    <row r="527">
      <c r="A527" s="279"/>
      <c r="B527" s="279"/>
      <c r="C527" s="280"/>
      <c r="D527" s="281"/>
    </row>
    <row r="528">
      <c r="A528" s="279"/>
      <c r="B528" s="279"/>
      <c r="C528" s="280"/>
      <c r="D528" s="281"/>
    </row>
    <row r="529">
      <c r="A529" s="279"/>
      <c r="B529" s="279"/>
      <c r="C529" s="280"/>
      <c r="D529" s="281"/>
    </row>
    <row r="530">
      <c r="A530" s="279"/>
      <c r="B530" s="279"/>
      <c r="C530" s="280"/>
      <c r="D530" s="281"/>
    </row>
    <row r="531">
      <c r="A531" s="279"/>
      <c r="B531" s="279"/>
      <c r="C531" s="280"/>
      <c r="D531" s="281"/>
    </row>
    <row r="532">
      <c r="A532" s="279"/>
      <c r="B532" s="279"/>
      <c r="C532" s="280"/>
      <c r="D532" s="281"/>
    </row>
    <row r="533">
      <c r="A533" s="279"/>
      <c r="B533" s="279"/>
      <c r="C533" s="280"/>
      <c r="D533" s="281"/>
    </row>
    <row r="534">
      <c r="A534" s="279"/>
      <c r="B534" s="279"/>
      <c r="C534" s="280"/>
      <c r="D534" s="281"/>
    </row>
    <row r="535">
      <c r="A535" s="279"/>
      <c r="B535" s="279"/>
      <c r="C535" s="280"/>
      <c r="D535" s="281"/>
    </row>
    <row r="536">
      <c r="A536" s="279"/>
      <c r="B536" s="279"/>
      <c r="C536" s="280"/>
      <c r="D536" s="281"/>
    </row>
    <row r="537">
      <c r="A537" s="279"/>
      <c r="B537" s="279"/>
      <c r="C537" s="280"/>
      <c r="D537" s="281"/>
    </row>
    <row r="538">
      <c r="A538" s="279"/>
      <c r="B538" s="279"/>
      <c r="C538" s="280"/>
      <c r="D538" s="281"/>
    </row>
    <row r="539">
      <c r="A539" s="279"/>
      <c r="B539" s="279"/>
      <c r="C539" s="280"/>
      <c r="D539" s="281"/>
    </row>
    <row r="540">
      <c r="A540" s="279"/>
      <c r="B540" s="279"/>
      <c r="C540" s="280"/>
      <c r="D540" s="281"/>
    </row>
    <row r="541">
      <c r="A541" s="279"/>
      <c r="B541" s="279"/>
      <c r="C541" s="280"/>
      <c r="D541" s="281"/>
    </row>
    <row r="542">
      <c r="A542" s="279"/>
      <c r="B542" s="279"/>
      <c r="C542" s="280"/>
      <c r="D542" s="281"/>
    </row>
    <row r="543">
      <c r="A543" s="279"/>
      <c r="B543" s="279"/>
      <c r="C543" s="280"/>
      <c r="D543" s="281"/>
    </row>
    <row r="544">
      <c r="A544" s="279"/>
      <c r="B544" s="279"/>
      <c r="C544" s="280"/>
      <c r="D544" s="281"/>
    </row>
    <row r="545">
      <c r="A545" s="279"/>
      <c r="B545" s="279"/>
      <c r="C545" s="280"/>
      <c r="D545" s="281"/>
    </row>
    <row r="546">
      <c r="A546" s="279"/>
      <c r="B546" s="279"/>
      <c r="C546" s="280"/>
      <c r="D546" s="281"/>
    </row>
    <row r="547">
      <c r="A547" s="279"/>
      <c r="B547" s="279"/>
      <c r="C547" s="280"/>
      <c r="D547" s="281"/>
    </row>
    <row r="548">
      <c r="A548" s="279"/>
      <c r="B548" s="279"/>
      <c r="C548" s="280"/>
      <c r="D548" s="281"/>
    </row>
    <row r="549">
      <c r="A549" s="279"/>
      <c r="B549" s="279"/>
      <c r="C549" s="280"/>
      <c r="D549" s="281"/>
    </row>
    <row r="550">
      <c r="A550" s="279"/>
      <c r="B550" s="279"/>
      <c r="C550" s="280"/>
      <c r="D550" s="281"/>
    </row>
    <row r="551">
      <c r="A551" s="279"/>
      <c r="B551" s="279"/>
      <c r="C551" s="280"/>
      <c r="D551" s="281"/>
    </row>
    <row r="552">
      <c r="A552" s="279"/>
      <c r="B552" s="279"/>
      <c r="C552" s="280"/>
      <c r="D552" s="281"/>
    </row>
    <row r="553">
      <c r="A553" s="279"/>
      <c r="B553" s="279"/>
      <c r="C553" s="280"/>
      <c r="D553" s="281"/>
    </row>
    <row r="554">
      <c r="A554" s="279"/>
      <c r="B554" s="279"/>
      <c r="C554" s="280"/>
      <c r="D554" s="281"/>
    </row>
    <row r="555">
      <c r="A555" s="279"/>
      <c r="B555" s="279"/>
      <c r="C555" s="280"/>
      <c r="D555" s="281"/>
    </row>
    <row r="556">
      <c r="A556" s="279"/>
      <c r="B556" s="279"/>
      <c r="C556" s="280"/>
      <c r="D556" s="281"/>
    </row>
    <row r="557">
      <c r="A557" s="279"/>
      <c r="B557" s="279"/>
      <c r="C557" s="280"/>
      <c r="D557" s="281"/>
    </row>
    <row r="558">
      <c r="A558" s="279"/>
      <c r="B558" s="279"/>
      <c r="C558" s="280"/>
      <c r="D558" s="281"/>
    </row>
    <row r="559">
      <c r="A559" s="279"/>
      <c r="B559" s="279"/>
      <c r="C559" s="280"/>
      <c r="D559" s="281"/>
    </row>
    <row r="560">
      <c r="A560" s="279"/>
      <c r="B560" s="279"/>
      <c r="C560" s="280"/>
      <c r="D560" s="281"/>
    </row>
    <row r="561">
      <c r="A561" s="279"/>
      <c r="B561" s="279"/>
      <c r="C561" s="280"/>
      <c r="D561" s="281"/>
    </row>
    <row r="562">
      <c r="A562" s="279"/>
      <c r="B562" s="279"/>
      <c r="C562" s="280"/>
      <c r="D562" s="281"/>
    </row>
    <row r="563">
      <c r="A563" s="279"/>
      <c r="B563" s="279"/>
      <c r="C563" s="280"/>
      <c r="D563" s="281"/>
    </row>
    <row r="564">
      <c r="A564" s="279"/>
      <c r="B564" s="279"/>
      <c r="C564" s="280"/>
      <c r="D564" s="281"/>
    </row>
    <row r="565">
      <c r="A565" s="279"/>
      <c r="B565" s="279"/>
      <c r="C565" s="280"/>
      <c r="D565" s="281"/>
    </row>
    <row r="566">
      <c r="A566" s="279"/>
      <c r="B566" s="279"/>
      <c r="C566" s="280"/>
      <c r="D566" s="281"/>
    </row>
    <row r="567">
      <c r="A567" s="279"/>
      <c r="B567" s="279"/>
      <c r="C567" s="280"/>
      <c r="D567" s="281"/>
    </row>
    <row r="568">
      <c r="A568" s="279"/>
      <c r="B568" s="279"/>
      <c r="C568" s="280"/>
      <c r="D568" s="281"/>
    </row>
    <row r="569">
      <c r="A569" s="279"/>
      <c r="B569" s="279"/>
      <c r="C569" s="280"/>
      <c r="D569" s="281"/>
    </row>
    <row r="570">
      <c r="A570" s="279"/>
      <c r="B570" s="279"/>
      <c r="C570" s="280"/>
      <c r="D570" s="281"/>
    </row>
    <row r="571">
      <c r="A571" s="279"/>
      <c r="B571" s="279"/>
      <c r="C571" s="280"/>
      <c r="D571" s="281"/>
    </row>
    <row r="572">
      <c r="A572" s="279"/>
      <c r="B572" s="279"/>
      <c r="C572" s="280"/>
      <c r="D572" s="281"/>
    </row>
    <row r="573">
      <c r="A573" s="279"/>
      <c r="B573" s="279"/>
      <c r="C573" s="280"/>
      <c r="D573" s="281"/>
    </row>
    <row r="574">
      <c r="A574" s="279"/>
      <c r="B574" s="279"/>
      <c r="C574" s="280"/>
      <c r="D574" s="281"/>
    </row>
    <row r="575">
      <c r="A575" s="279"/>
      <c r="B575" s="279"/>
      <c r="C575" s="280"/>
      <c r="D575" s="281"/>
    </row>
    <row r="576">
      <c r="A576" s="279"/>
      <c r="B576" s="279"/>
      <c r="C576" s="280"/>
      <c r="D576" s="281"/>
    </row>
    <row r="577">
      <c r="A577" s="279"/>
      <c r="B577" s="279"/>
      <c r="C577" s="280"/>
      <c r="D577" s="281"/>
    </row>
    <row r="578">
      <c r="A578" s="279"/>
      <c r="B578" s="279"/>
      <c r="C578" s="280"/>
      <c r="D578" s="281"/>
    </row>
    <row r="579">
      <c r="A579" s="279"/>
      <c r="B579" s="279"/>
      <c r="C579" s="280"/>
      <c r="D579" s="281"/>
    </row>
    <row r="580">
      <c r="A580" s="279"/>
      <c r="B580" s="279"/>
      <c r="C580" s="280"/>
      <c r="D580" s="281"/>
    </row>
    <row r="581">
      <c r="A581" s="279"/>
      <c r="B581" s="279"/>
      <c r="C581" s="280"/>
      <c r="D581" s="281"/>
    </row>
    <row r="582">
      <c r="A582" s="279"/>
      <c r="B582" s="279"/>
      <c r="C582" s="280"/>
      <c r="D582" s="281"/>
    </row>
    <row r="583">
      <c r="A583" s="279"/>
      <c r="B583" s="279"/>
      <c r="C583" s="280"/>
      <c r="D583" s="281"/>
    </row>
    <row r="584">
      <c r="A584" s="279"/>
      <c r="B584" s="279"/>
      <c r="C584" s="280"/>
      <c r="D584" s="281"/>
    </row>
    <row r="585">
      <c r="A585" s="279"/>
      <c r="B585" s="279"/>
      <c r="C585" s="280"/>
      <c r="D585" s="281"/>
    </row>
    <row r="586">
      <c r="A586" s="279"/>
      <c r="B586" s="279"/>
      <c r="C586" s="280"/>
      <c r="D586" s="281"/>
    </row>
    <row r="587">
      <c r="A587" s="279"/>
      <c r="B587" s="279"/>
      <c r="C587" s="280"/>
      <c r="D587" s="281"/>
    </row>
    <row r="588">
      <c r="A588" s="279"/>
      <c r="B588" s="279"/>
      <c r="C588" s="280"/>
      <c r="D588" s="281"/>
    </row>
    <row r="589">
      <c r="A589" s="279"/>
      <c r="B589" s="279"/>
      <c r="C589" s="280"/>
      <c r="D589" s="281"/>
    </row>
    <row r="590">
      <c r="A590" s="279"/>
      <c r="B590" s="279"/>
      <c r="C590" s="280"/>
      <c r="D590" s="281"/>
    </row>
    <row r="591">
      <c r="A591" s="279"/>
      <c r="B591" s="279"/>
      <c r="C591" s="280"/>
      <c r="D591" s="281"/>
    </row>
    <row r="592">
      <c r="A592" s="279"/>
      <c r="B592" s="279"/>
      <c r="C592" s="280"/>
      <c r="D592" s="281"/>
    </row>
    <row r="593">
      <c r="A593" s="279"/>
      <c r="B593" s="279"/>
      <c r="C593" s="280"/>
      <c r="D593" s="281"/>
    </row>
    <row r="594">
      <c r="A594" s="279"/>
      <c r="B594" s="279"/>
      <c r="C594" s="280"/>
      <c r="D594" s="281"/>
    </row>
    <row r="595">
      <c r="A595" s="279"/>
      <c r="B595" s="279"/>
      <c r="C595" s="280"/>
      <c r="D595" s="281"/>
    </row>
    <row r="596">
      <c r="A596" s="279"/>
      <c r="B596" s="279"/>
      <c r="C596" s="280"/>
      <c r="D596" s="281"/>
    </row>
    <row r="597">
      <c r="A597" s="279"/>
      <c r="B597" s="279"/>
      <c r="C597" s="280"/>
      <c r="D597" s="281"/>
    </row>
    <row r="598">
      <c r="A598" s="279"/>
      <c r="B598" s="279"/>
      <c r="C598" s="280"/>
      <c r="D598" s="281"/>
    </row>
    <row r="599">
      <c r="A599" s="279"/>
      <c r="B599" s="279"/>
      <c r="C599" s="280"/>
      <c r="D599" s="281"/>
    </row>
    <row r="600">
      <c r="A600" s="279"/>
      <c r="B600" s="279"/>
      <c r="C600" s="280"/>
      <c r="D600" s="281"/>
    </row>
    <row r="601">
      <c r="A601" s="279"/>
      <c r="B601" s="279"/>
      <c r="C601" s="280"/>
      <c r="D601" s="281"/>
    </row>
    <row r="602">
      <c r="A602" s="279"/>
      <c r="B602" s="279"/>
      <c r="C602" s="280"/>
      <c r="D602" s="281"/>
    </row>
    <row r="603">
      <c r="A603" s="279"/>
      <c r="B603" s="279"/>
      <c r="C603" s="280"/>
      <c r="D603" s="281"/>
    </row>
    <row r="604">
      <c r="A604" s="279"/>
      <c r="B604" s="279"/>
      <c r="C604" s="280"/>
      <c r="D604" s="281"/>
    </row>
    <row r="605">
      <c r="A605" s="279"/>
      <c r="B605" s="279"/>
      <c r="C605" s="280"/>
      <c r="D605" s="281"/>
    </row>
    <row r="606">
      <c r="A606" s="279"/>
      <c r="B606" s="279"/>
      <c r="C606" s="280"/>
      <c r="D606" s="281"/>
    </row>
    <row r="607">
      <c r="A607" s="279"/>
      <c r="B607" s="279"/>
      <c r="C607" s="280"/>
      <c r="D607" s="281"/>
    </row>
    <row r="608">
      <c r="A608" s="279"/>
      <c r="B608" s="279"/>
      <c r="C608" s="280"/>
      <c r="D608" s="281"/>
    </row>
    <row r="609">
      <c r="A609" s="279"/>
      <c r="B609" s="279"/>
      <c r="C609" s="280"/>
      <c r="D609" s="281"/>
    </row>
    <row r="610">
      <c r="A610" s="279"/>
      <c r="B610" s="279"/>
      <c r="C610" s="280"/>
      <c r="D610" s="281"/>
    </row>
    <row r="611">
      <c r="A611" s="279"/>
      <c r="B611" s="279"/>
      <c r="C611" s="280"/>
      <c r="D611" s="281"/>
    </row>
    <row r="612">
      <c r="A612" s="279"/>
      <c r="B612" s="279"/>
      <c r="C612" s="280"/>
      <c r="D612" s="281"/>
    </row>
    <row r="613">
      <c r="A613" s="279"/>
      <c r="B613" s="279"/>
      <c r="C613" s="280"/>
      <c r="D613" s="281"/>
    </row>
    <row r="614">
      <c r="A614" s="279"/>
      <c r="B614" s="279"/>
      <c r="C614" s="280"/>
      <c r="D614" s="281"/>
    </row>
    <row r="615">
      <c r="A615" s="279"/>
      <c r="B615" s="279"/>
      <c r="C615" s="280"/>
      <c r="D615" s="281"/>
    </row>
    <row r="616">
      <c r="A616" s="279"/>
      <c r="B616" s="279"/>
      <c r="C616" s="280"/>
      <c r="D616" s="281"/>
    </row>
    <row r="617">
      <c r="A617" s="279"/>
      <c r="B617" s="279"/>
      <c r="C617" s="280"/>
      <c r="D617" s="281"/>
    </row>
    <row r="618">
      <c r="A618" s="279"/>
      <c r="B618" s="279"/>
      <c r="C618" s="280"/>
      <c r="D618" s="281"/>
    </row>
    <row r="619">
      <c r="A619" s="279"/>
      <c r="B619" s="279"/>
      <c r="C619" s="280"/>
      <c r="D619" s="281"/>
    </row>
    <row r="620">
      <c r="A620" s="279"/>
      <c r="B620" s="279"/>
      <c r="C620" s="280"/>
      <c r="D620" s="281"/>
    </row>
    <row r="621">
      <c r="A621" s="279"/>
      <c r="B621" s="279"/>
      <c r="C621" s="280"/>
      <c r="D621" s="281"/>
    </row>
    <row r="622">
      <c r="A622" s="279"/>
      <c r="B622" s="279"/>
      <c r="C622" s="280"/>
      <c r="D622" s="281"/>
    </row>
    <row r="623">
      <c r="A623" s="279"/>
      <c r="B623" s="279"/>
      <c r="C623" s="280"/>
      <c r="D623" s="281"/>
    </row>
    <row r="624">
      <c r="A624" s="279"/>
      <c r="B624" s="279"/>
      <c r="C624" s="280"/>
      <c r="D624" s="281"/>
    </row>
    <row r="625">
      <c r="A625" s="279"/>
      <c r="B625" s="279"/>
      <c r="C625" s="280"/>
      <c r="D625" s="281"/>
    </row>
    <row r="626">
      <c r="A626" s="279"/>
      <c r="B626" s="279"/>
      <c r="C626" s="280"/>
      <c r="D626" s="281"/>
    </row>
    <row r="627">
      <c r="A627" s="279"/>
      <c r="B627" s="279"/>
      <c r="C627" s="280"/>
      <c r="D627" s="281"/>
    </row>
    <row r="628">
      <c r="A628" s="279"/>
      <c r="B628" s="279"/>
      <c r="C628" s="280"/>
      <c r="D628" s="281"/>
    </row>
    <row r="629">
      <c r="A629" s="279"/>
      <c r="B629" s="279"/>
      <c r="C629" s="280"/>
      <c r="D629" s="281"/>
    </row>
    <row r="630">
      <c r="A630" s="279"/>
      <c r="B630" s="279"/>
      <c r="C630" s="280"/>
      <c r="D630" s="281"/>
    </row>
    <row r="631">
      <c r="A631" s="279"/>
      <c r="B631" s="279"/>
      <c r="C631" s="280"/>
      <c r="D631" s="281"/>
    </row>
    <row r="632">
      <c r="A632" s="279"/>
      <c r="B632" s="279"/>
      <c r="C632" s="280"/>
      <c r="D632" s="281"/>
    </row>
    <row r="633">
      <c r="A633" s="279"/>
      <c r="B633" s="279"/>
      <c r="C633" s="280"/>
      <c r="D633" s="281"/>
    </row>
    <row r="634">
      <c r="A634" s="279"/>
      <c r="B634" s="279"/>
      <c r="C634" s="280"/>
      <c r="D634" s="281"/>
    </row>
    <row r="635">
      <c r="A635" s="279"/>
      <c r="B635" s="279"/>
      <c r="C635" s="280"/>
      <c r="D635" s="281"/>
    </row>
    <row r="636">
      <c r="A636" s="279"/>
      <c r="B636" s="279"/>
      <c r="C636" s="280"/>
      <c r="D636" s="281"/>
    </row>
    <row r="637">
      <c r="A637" s="279"/>
      <c r="B637" s="279"/>
      <c r="C637" s="280"/>
      <c r="D637" s="281"/>
    </row>
    <row r="638">
      <c r="A638" s="279"/>
      <c r="B638" s="279"/>
      <c r="C638" s="280"/>
      <c r="D638" s="281"/>
    </row>
    <row r="639">
      <c r="A639" s="279"/>
      <c r="B639" s="279"/>
      <c r="C639" s="280"/>
      <c r="D639" s="281"/>
    </row>
    <row r="640">
      <c r="A640" s="279"/>
      <c r="B640" s="279"/>
      <c r="C640" s="280"/>
      <c r="D640" s="281"/>
    </row>
    <row r="641">
      <c r="A641" s="279"/>
      <c r="B641" s="279"/>
      <c r="C641" s="280"/>
      <c r="D641" s="281"/>
    </row>
    <row r="642">
      <c r="A642" s="279"/>
      <c r="B642" s="279"/>
      <c r="C642" s="280"/>
      <c r="D642" s="281"/>
    </row>
    <row r="643">
      <c r="A643" s="279"/>
      <c r="B643" s="279"/>
      <c r="C643" s="280"/>
      <c r="D643" s="281"/>
    </row>
    <row r="644">
      <c r="A644" s="279"/>
      <c r="B644" s="279"/>
      <c r="C644" s="280"/>
      <c r="D644" s="281"/>
    </row>
    <row r="645">
      <c r="A645" s="279"/>
      <c r="B645" s="279"/>
      <c r="C645" s="280"/>
      <c r="D645" s="281"/>
    </row>
    <row r="646">
      <c r="A646" s="279"/>
      <c r="B646" s="279"/>
      <c r="C646" s="280"/>
      <c r="D646" s="281"/>
    </row>
    <row r="647">
      <c r="A647" s="279"/>
      <c r="B647" s="279"/>
      <c r="C647" s="280"/>
      <c r="D647" s="281"/>
    </row>
    <row r="648">
      <c r="A648" s="279"/>
      <c r="B648" s="279"/>
      <c r="C648" s="280"/>
      <c r="D648" s="281"/>
    </row>
    <row r="649">
      <c r="A649" s="279"/>
      <c r="B649" s="279"/>
      <c r="C649" s="280"/>
      <c r="D649" s="281"/>
    </row>
    <row r="650">
      <c r="A650" s="279"/>
      <c r="B650" s="279"/>
      <c r="C650" s="280"/>
      <c r="D650" s="281"/>
    </row>
    <row r="651">
      <c r="A651" s="279"/>
      <c r="B651" s="279"/>
      <c r="C651" s="280"/>
      <c r="D651" s="281"/>
    </row>
    <row r="652">
      <c r="A652" s="279"/>
      <c r="B652" s="279"/>
      <c r="C652" s="280"/>
      <c r="D652" s="281"/>
    </row>
    <row r="653">
      <c r="A653" s="279"/>
      <c r="B653" s="279"/>
      <c r="C653" s="280"/>
      <c r="D653" s="281"/>
    </row>
    <row r="654">
      <c r="A654" s="279"/>
      <c r="B654" s="279"/>
      <c r="C654" s="280"/>
      <c r="D654" s="281"/>
    </row>
    <row r="655">
      <c r="A655" s="279"/>
      <c r="B655" s="279"/>
      <c r="C655" s="280"/>
      <c r="D655" s="281"/>
    </row>
    <row r="656">
      <c r="A656" s="279"/>
      <c r="B656" s="279"/>
      <c r="C656" s="280"/>
      <c r="D656" s="281"/>
    </row>
    <row r="657">
      <c r="A657" s="279"/>
      <c r="B657" s="279"/>
      <c r="C657" s="280"/>
      <c r="D657" s="281"/>
    </row>
    <row r="658">
      <c r="A658" s="279"/>
      <c r="B658" s="279"/>
      <c r="C658" s="280"/>
      <c r="D658" s="281"/>
    </row>
    <row r="659">
      <c r="A659" s="279"/>
      <c r="B659" s="279"/>
      <c r="C659" s="280"/>
      <c r="D659" s="281"/>
    </row>
    <row r="660">
      <c r="A660" s="279"/>
      <c r="B660" s="279"/>
      <c r="C660" s="280"/>
      <c r="D660" s="281"/>
    </row>
    <row r="661">
      <c r="A661" s="279"/>
      <c r="B661" s="279"/>
      <c r="C661" s="280"/>
      <c r="D661" s="281"/>
    </row>
    <row r="662">
      <c r="A662" s="279"/>
      <c r="B662" s="279"/>
      <c r="C662" s="280"/>
      <c r="D662" s="281"/>
    </row>
    <row r="663">
      <c r="A663" s="279"/>
      <c r="B663" s="279"/>
      <c r="C663" s="280"/>
      <c r="D663" s="281"/>
    </row>
    <row r="664">
      <c r="A664" s="279"/>
      <c r="B664" s="279"/>
      <c r="C664" s="280"/>
      <c r="D664" s="281"/>
    </row>
    <row r="665">
      <c r="A665" s="279"/>
      <c r="B665" s="279"/>
      <c r="C665" s="280"/>
      <c r="D665" s="281"/>
    </row>
    <row r="666">
      <c r="A666" s="279"/>
      <c r="B666" s="279"/>
      <c r="C666" s="280"/>
      <c r="D666" s="281"/>
    </row>
    <row r="667">
      <c r="A667" s="279"/>
      <c r="B667" s="279"/>
      <c r="C667" s="280"/>
      <c r="D667" s="281"/>
    </row>
    <row r="668">
      <c r="A668" s="279"/>
      <c r="B668" s="279"/>
      <c r="C668" s="280"/>
      <c r="D668" s="281"/>
    </row>
    <row r="669">
      <c r="A669" s="279"/>
      <c r="B669" s="279"/>
      <c r="C669" s="280"/>
      <c r="D669" s="281"/>
    </row>
    <row r="670">
      <c r="A670" s="279"/>
      <c r="B670" s="279"/>
      <c r="C670" s="280"/>
      <c r="D670" s="281"/>
    </row>
    <row r="671">
      <c r="A671" s="279"/>
      <c r="B671" s="279"/>
      <c r="C671" s="280"/>
      <c r="D671" s="281"/>
    </row>
    <row r="672">
      <c r="A672" s="279"/>
      <c r="B672" s="279"/>
      <c r="C672" s="280"/>
      <c r="D672" s="281"/>
    </row>
    <row r="673">
      <c r="A673" s="279"/>
      <c r="B673" s="279"/>
      <c r="C673" s="280"/>
      <c r="D673" s="281"/>
    </row>
    <row r="674">
      <c r="A674" s="279"/>
      <c r="B674" s="279"/>
      <c r="C674" s="280"/>
      <c r="D674" s="281"/>
    </row>
    <row r="675">
      <c r="A675" s="279"/>
      <c r="B675" s="279"/>
      <c r="C675" s="280"/>
      <c r="D675" s="281"/>
    </row>
    <row r="676">
      <c r="A676" s="279"/>
      <c r="B676" s="279"/>
      <c r="C676" s="280"/>
      <c r="D676" s="281"/>
    </row>
    <row r="677">
      <c r="A677" s="279"/>
      <c r="B677" s="279"/>
      <c r="C677" s="280"/>
      <c r="D677" s="281"/>
    </row>
    <row r="678">
      <c r="A678" s="279"/>
      <c r="B678" s="279"/>
      <c r="C678" s="280"/>
      <c r="D678" s="281"/>
    </row>
    <row r="679">
      <c r="A679" s="279"/>
      <c r="B679" s="279"/>
      <c r="C679" s="280"/>
      <c r="D679" s="281"/>
    </row>
    <row r="680">
      <c r="A680" s="279"/>
      <c r="B680" s="279"/>
      <c r="C680" s="280"/>
      <c r="D680" s="281"/>
    </row>
    <row r="681">
      <c r="A681" s="279"/>
      <c r="B681" s="279"/>
      <c r="C681" s="280"/>
      <c r="D681" s="281"/>
    </row>
    <row r="682">
      <c r="A682" s="279"/>
      <c r="B682" s="279"/>
      <c r="C682" s="280"/>
      <c r="D682" s="281"/>
    </row>
    <row r="683">
      <c r="A683" s="279"/>
      <c r="B683" s="279"/>
      <c r="C683" s="280"/>
      <c r="D683" s="281"/>
    </row>
    <row r="684">
      <c r="A684" s="279"/>
      <c r="B684" s="279"/>
      <c r="C684" s="280"/>
      <c r="D684" s="281"/>
    </row>
    <row r="685">
      <c r="A685" s="279"/>
      <c r="B685" s="279"/>
      <c r="C685" s="280"/>
      <c r="D685" s="281"/>
    </row>
    <row r="686">
      <c r="A686" s="279"/>
      <c r="B686" s="279"/>
      <c r="C686" s="280"/>
      <c r="D686" s="281"/>
    </row>
    <row r="687">
      <c r="A687" s="279"/>
      <c r="B687" s="279"/>
      <c r="C687" s="280"/>
      <c r="D687" s="281"/>
    </row>
    <row r="688">
      <c r="A688" s="279"/>
      <c r="B688" s="279"/>
      <c r="C688" s="280"/>
      <c r="D688" s="281"/>
    </row>
    <row r="689">
      <c r="A689" s="279"/>
      <c r="B689" s="279"/>
      <c r="C689" s="280"/>
      <c r="D689" s="281"/>
    </row>
    <row r="690">
      <c r="A690" s="279"/>
      <c r="B690" s="279"/>
      <c r="C690" s="280"/>
      <c r="D690" s="281"/>
    </row>
    <row r="691">
      <c r="A691" s="279"/>
      <c r="B691" s="279"/>
      <c r="C691" s="280"/>
      <c r="D691" s="281"/>
    </row>
    <row r="692">
      <c r="A692" s="279"/>
      <c r="B692" s="279"/>
      <c r="C692" s="280"/>
      <c r="D692" s="281"/>
    </row>
    <row r="693">
      <c r="A693" s="279"/>
      <c r="B693" s="279"/>
      <c r="C693" s="280"/>
      <c r="D693" s="281"/>
    </row>
    <row r="694">
      <c r="A694" s="279"/>
      <c r="B694" s="279"/>
      <c r="C694" s="280"/>
      <c r="D694" s="281"/>
    </row>
    <row r="695">
      <c r="A695" s="279"/>
      <c r="B695" s="279"/>
      <c r="C695" s="280"/>
      <c r="D695" s="281"/>
    </row>
    <row r="696">
      <c r="A696" s="279"/>
      <c r="B696" s="279"/>
      <c r="C696" s="280"/>
      <c r="D696" s="281"/>
    </row>
    <row r="697">
      <c r="A697" s="279"/>
      <c r="B697" s="279"/>
      <c r="C697" s="280"/>
      <c r="D697" s="281"/>
    </row>
    <row r="698">
      <c r="A698" s="279"/>
      <c r="B698" s="279"/>
      <c r="C698" s="280"/>
      <c r="D698" s="281"/>
    </row>
    <row r="699">
      <c r="A699" s="279"/>
      <c r="B699" s="279"/>
      <c r="C699" s="280"/>
      <c r="D699" s="281"/>
    </row>
    <row r="700">
      <c r="A700" s="279"/>
      <c r="B700" s="279"/>
      <c r="C700" s="280"/>
      <c r="D700" s="281"/>
    </row>
    <row r="701">
      <c r="A701" s="279"/>
      <c r="B701" s="279"/>
      <c r="C701" s="280"/>
      <c r="D701" s="281"/>
    </row>
    <row r="702">
      <c r="A702" s="279"/>
      <c r="B702" s="279"/>
      <c r="C702" s="280"/>
      <c r="D702" s="281"/>
    </row>
    <row r="703">
      <c r="A703" s="279"/>
      <c r="B703" s="279"/>
      <c r="C703" s="280"/>
      <c r="D703" s="281"/>
    </row>
    <row r="704">
      <c r="A704" s="279"/>
      <c r="B704" s="279"/>
      <c r="C704" s="280"/>
      <c r="D704" s="281"/>
    </row>
    <row r="705">
      <c r="A705" s="279"/>
      <c r="B705" s="279"/>
      <c r="C705" s="280"/>
      <c r="D705" s="281"/>
    </row>
    <row r="706">
      <c r="A706" s="279"/>
      <c r="B706" s="279"/>
      <c r="C706" s="280"/>
      <c r="D706" s="281"/>
    </row>
    <row r="707">
      <c r="A707" s="279"/>
      <c r="B707" s="279"/>
      <c r="C707" s="280"/>
      <c r="D707" s="281"/>
    </row>
    <row r="708">
      <c r="A708" s="279"/>
      <c r="B708" s="279"/>
      <c r="C708" s="280"/>
      <c r="D708" s="281"/>
    </row>
    <row r="709">
      <c r="A709" s="279"/>
      <c r="B709" s="279"/>
      <c r="C709" s="280"/>
      <c r="D709" s="281"/>
    </row>
    <row r="710">
      <c r="A710" s="279"/>
      <c r="B710" s="279"/>
      <c r="C710" s="280"/>
      <c r="D710" s="281"/>
    </row>
    <row r="711">
      <c r="A711" s="279"/>
      <c r="B711" s="279"/>
      <c r="C711" s="280"/>
      <c r="D711" s="281"/>
    </row>
    <row r="712">
      <c r="A712" s="279"/>
      <c r="B712" s="279"/>
      <c r="C712" s="280"/>
      <c r="D712" s="281"/>
    </row>
    <row r="713">
      <c r="A713" s="279"/>
      <c r="B713" s="279"/>
      <c r="C713" s="280"/>
      <c r="D713" s="281"/>
    </row>
    <row r="714">
      <c r="A714" s="279"/>
      <c r="B714" s="279"/>
      <c r="C714" s="280"/>
      <c r="D714" s="281"/>
    </row>
    <row r="715">
      <c r="A715" s="279"/>
      <c r="B715" s="279"/>
      <c r="C715" s="280"/>
      <c r="D715" s="281"/>
    </row>
    <row r="716">
      <c r="A716" s="279"/>
      <c r="B716" s="279"/>
      <c r="C716" s="280"/>
      <c r="D716" s="281"/>
    </row>
    <row r="717">
      <c r="A717" s="279"/>
      <c r="B717" s="279"/>
      <c r="C717" s="280"/>
      <c r="D717" s="281"/>
    </row>
    <row r="718">
      <c r="A718" s="279"/>
      <c r="B718" s="279"/>
      <c r="C718" s="280"/>
      <c r="D718" s="281"/>
    </row>
    <row r="719">
      <c r="A719" s="279"/>
      <c r="B719" s="279"/>
      <c r="C719" s="280"/>
      <c r="D719" s="281"/>
    </row>
    <row r="720">
      <c r="A720" s="279"/>
      <c r="B720" s="279"/>
      <c r="C720" s="280"/>
      <c r="D720" s="281"/>
    </row>
    <row r="721">
      <c r="A721" s="279"/>
      <c r="B721" s="279"/>
      <c r="C721" s="280"/>
      <c r="D721" s="281"/>
    </row>
    <row r="722">
      <c r="A722" s="279"/>
      <c r="B722" s="279"/>
      <c r="C722" s="280"/>
      <c r="D722" s="281"/>
    </row>
    <row r="723">
      <c r="A723" s="279"/>
      <c r="B723" s="279"/>
      <c r="C723" s="280"/>
      <c r="D723" s="281"/>
    </row>
    <row r="724">
      <c r="A724" s="279"/>
      <c r="B724" s="279"/>
      <c r="C724" s="280"/>
      <c r="D724" s="281"/>
    </row>
    <row r="725">
      <c r="A725" s="279"/>
      <c r="B725" s="279"/>
      <c r="C725" s="280"/>
      <c r="D725" s="281"/>
    </row>
    <row r="726">
      <c r="A726" s="279"/>
      <c r="B726" s="279"/>
      <c r="C726" s="280"/>
      <c r="D726" s="281"/>
    </row>
    <row r="727">
      <c r="A727" s="279"/>
      <c r="B727" s="279"/>
      <c r="C727" s="280"/>
      <c r="D727" s="281"/>
    </row>
    <row r="728">
      <c r="A728" s="279"/>
      <c r="B728" s="279"/>
      <c r="C728" s="280"/>
      <c r="D728" s="281"/>
    </row>
    <row r="729">
      <c r="A729" s="279"/>
      <c r="B729" s="279"/>
      <c r="C729" s="280"/>
      <c r="D729" s="281"/>
    </row>
    <row r="730">
      <c r="A730" s="279"/>
      <c r="B730" s="279"/>
      <c r="C730" s="280"/>
      <c r="D730" s="281"/>
    </row>
    <row r="731">
      <c r="A731" s="279"/>
      <c r="B731" s="279"/>
      <c r="C731" s="280"/>
      <c r="D731" s="281"/>
    </row>
    <row r="732">
      <c r="A732" s="279"/>
      <c r="B732" s="279"/>
      <c r="C732" s="280"/>
      <c r="D732" s="281"/>
    </row>
    <row r="733">
      <c r="A733" s="279"/>
      <c r="B733" s="279"/>
      <c r="C733" s="280"/>
      <c r="D733" s="281"/>
    </row>
    <row r="734">
      <c r="A734" s="279"/>
      <c r="B734" s="279"/>
      <c r="C734" s="280"/>
      <c r="D734" s="281"/>
    </row>
    <row r="735">
      <c r="A735" s="279"/>
      <c r="B735" s="279"/>
      <c r="C735" s="280"/>
      <c r="D735" s="281"/>
    </row>
    <row r="736">
      <c r="A736" s="279"/>
      <c r="B736" s="279"/>
      <c r="C736" s="280"/>
      <c r="D736" s="281"/>
    </row>
    <row r="737">
      <c r="A737" s="279"/>
      <c r="B737" s="279"/>
      <c r="C737" s="280"/>
      <c r="D737" s="281"/>
    </row>
    <row r="738">
      <c r="A738" s="279"/>
      <c r="B738" s="279"/>
      <c r="C738" s="280"/>
      <c r="D738" s="281"/>
    </row>
    <row r="739">
      <c r="A739" s="279"/>
      <c r="B739" s="279"/>
      <c r="C739" s="280"/>
      <c r="D739" s="281"/>
    </row>
    <row r="740">
      <c r="A740" s="279"/>
      <c r="B740" s="279"/>
      <c r="C740" s="280"/>
      <c r="D740" s="281"/>
    </row>
    <row r="741">
      <c r="A741" s="279"/>
      <c r="B741" s="279"/>
      <c r="C741" s="280"/>
      <c r="D741" s="281"/>
    </row>
    <row r="742">
      <c r="A742" s="279"/>
      <c r="B742" s="279"/>
      <c r="C742" s="280"/>
      <c r="D742" s="281"/>
    </row>
    <row r="743">
      <c r="A743" s="279"/>
      <c r="B743" s="279"/>
      <c r="C743" s="280"/>
      <c r="D743" s="281"/>
    </row>
    <row r="744">
      <c r="A744" s="279"/>
      <c r="B744" s="279"/>
      <c r="C744" s="280"/>
      <c r="D744" s="281"/>
    </row>
    <row r="745">
      <c r="A745" s="279"/>
      <c r="B745" s="279"/>
      <c r="C745" s="280"/>
      <c r="D745" s="281"/>
    </row>
    <row r="746">
      <c r="A746" s="279"/>
      <c r="B746" s="279"/>
      <c r="C746" s="280"/>
      <c r="D746" s="281"/>
    </row>
    <row r="747">
      <c r="A747" s="279"/>
      <c r="B747" s="279"/>
      <c r="C747" s="280"/>
      <c r="D747" s="281"/>
    </row>
    <row r="748">
      <c r="A748" s="279"/>
      <c r="B748" s="279"/>
      <c r="C748" s="280"/>
      <c r="D748" s="281"/>
    </row>
    <row r="749">
      <c r="A749" s="279"/>
      <c r="B749" s="279"/>
      <c r="C749" s="280"/>
      <c r="D749" s="281"/>
    </row>
    <row r="750">
      <c r="A750" s="279"/>
      <c r="B750" s="279"/>
      <c r="C750" s="280"/>
      <c r="D750" s="281"/>
    </row>
    <row r="751">
      <c r="A751" s="279"/>
      <c r="B751" s="279"/>
      <c r="C751" s="280"/>
      <c r="D751" s="281"/>
    </row>
    <row r="752">
      <c r="A752" s="279"/>
      <c r="B752" s="279"/>
      <c r="C752" s="280"/>
      <c r="D752" s="281"/>
    </row>
    <row r="753">
      <c r="A753" s="279"/>
      <c r="B753" s="279"/>
      <c r="C753" s="280"/>
      <c r="D753" s="281"/>
    </row>
    <row r="754">
      <c r="A754" s="279"/>
      <c r="B754" s="279"/>
      <c r="C754" s="280"/>
      <c r="D754" s="281"/>
    </row>
    <row r="755">
      <c r="A755" s="279"/>
      <c r="B755" s="279"/>
      <c r="C755" s="280"/>
      <c r="D755" s="281"/>
    </row>
    <row r="756">
      <c r="A756" s="279"/>
      <c r="B756" s="279"/>
      <c r="C756" s="280"/>
      <c r="D756" s="281"/>
    </row>
    <row r="757">
      <c r="A757" s="279"/>
      <c r="B757" s="279"/>
      <c r="C757" s="280"/>
      <c r="D757" s="281"/>
    </row>
    <row r="758">
      <c r="A758" s="279"/>
      <c r="B758" s="279"/>
      <c r="C758" s="280"/>
      <c r="D758" s="281"/>
    </row>
    <row r="759">
      <c r="A759" s="279"/>
      <c r="B759" s="279"/>
      <c r="C759" s="280"/>
      <c r="D759" s="281"/>
    </row>
    <row r="760">
      <c r="A760" s="279"/>
      <c r="B760" s="279"/>
      <c r="C760" s="280"/>
      <c r="D760" s="281"/>
    </row>
    <row r="761">
      <c r="A761" s="279"/>
      <c r="B761" s="279"/>
      <c r="C761" s="280"/>
      <c r="D761" s="281"/>
    </row>
    <row r="762">
      <c r="A762" s="279"/>
      <c r="B762" s="279"/>
      <c r="C762" s="280"/>
      <c r="D762" s="281"/>
    </row>
    <row r="763">
      <c r="A763" s="279"/>
      <c r="B763" s="279"/>
      <c r="C763" s="280"/>
      <c r="D763" s="281"/>
    </row>
    <row r="764">
      <c r="A764" s="279"/>
      <c r="B764" s="279"/>
      <c r="C764" s="280"/>
      <c r="D764" s="281"/>
    </row>
    <row r="765">
      <c r="A765" s="279"/>
      <c r="B765" s="279"/>
      <c r="C765" s="280"/>
      <c r="D765" s="281"/>
    </row>
    <row r="766">
      <c r="A766" s="279"/>
      <c r="B766" s="279"/>
      <c r="C766" s="280"/>
      <c r="D766" s="281"/>
    </row>
    <row r="767">
      <c r="A767" s="279"/>
      <c r="B767" s="279"/>
      <c r="C767" s="280"/>
      <c r="D767" s="281"/>
    </row>
    <row r="768">
      <c r="A768" s="279"/>
      <c r="B768" s="279"/>
      <c r="C768" s="280"/>
      <c r="D768" s="281"/>
    </row>
    <row r="769">
      <c r="A769" s="279"/>
      <c r="B769" s="279"/>
      <c r="C769" s="280"/>
      <c r="D769" s="281"/>
    </row>
    <row r="770">
      <c r="A770" s="279"/>
      <c r="B770" s="279"/>
      <c r="C770" s="280"/>
      <c r="D770" s="281"/>
    </row>
    <row r="771">
      <c r="A771" s="279"/>
      <c r="B771" s="279"/>
      <c r="C771" s="280"/>
      <c r="D771" s="281"/>
    </row>
    <row r="772">
      <c r="A772" s="279"/>
      <c r="B772" s="279"/>
      <c r="C772" s="280"/>
      <c r="D772" s="281"/>
    </row>
    <row r="773">
      <c r="A773" s="279"/>
      <c r="B773" s="279"/>
      <c r="C773" s="280"/>
      <c r="D773" s="281"/>
    </row>
    <row r="774">
      <c r="A774" s="279"/>
      <c r="B774" s="279"/>
      <c r="C774" s="280"/>
      <c r="D774" s="281"/>
    </row>
    <row r="775">
      <c r="A775" s="279"/>
      <c r="B775" s="279"/>
      <c r="C775" s="280"/>
      <c r="D775" s="281"/>
    </row>
    <row r="776">
      <c r="A776" s="279"/>
      <c r="B776" s="279"/>
      <c r="C776" s="280"/>
      <c r="D776" s="281"/>
    </row>
    <row r="777">
      <c r="A777" s="279"/>
      <c r="B777" s="279"/>
      <c r="C777" s="280"/>
      <c r="D777" s="281"/>
    </row>
    <row r="778">
      <c r="A778" s="279"/>
      <c r="B778" s="279"/>
      <c r="C778" s="280"/>
      <c r="D778" s="281"/>
    </row>
    <row r="779">
      <c r="A779" s="279"/>
      <c r="B779" s="279"/>
      <c r="C779" s="280"/>
      <c r="D779" s="281"/>
    </row>
    <row r="780">
      <c r="A780" s="279"/>
      <c r="B780" s="279"/>
      <c r="C780" s="280"/>
      <c r="D780" s="281"/>
    </row>
    <row r="781">
      <c r="A781" s="279"/>
      <c r="B781" s="279"/>
      <c r="C781" s="280"/>
      <c r="D781" s="281"/>
    </row>
    <row r="782">
      <c r="A782" s="279"/>
      <c r="B782" s="279"/>
      <c r="C782" s="280"/>
      <c r="D782" s="281"/>
    </row>
    <row r="783">
      <c r="A783" s="279"/>
      <c r="B783" s="279"/>
      <c r="C783" s="280"/>
      <c r="D783" s="281"/>
    </row>
    <row r="784">
      <c r="A784" s="279"/>
      <c r="B784" s="279"/>
      <c r="C784" s="280"/>
      <c r="D784" s="281"/>
    </row>
    <row r="785">
      <c r="A785" s="279"/>
      <c r="B785" s="279"/>
      <c r="C785" s="280"/>
      <c r="D785" s="281"/>
    </row>
    <row r="786">
      <c r="A786" s="279"/>
      <c r="B786" s="279"/>
      <c r="C786" s="280"/>
      <c r="D786" s="281"/>
    </row>
    <row r="787">
      <c r="A787" s="279"/>
      <c r="B787" s="279"/>
      <c r="C787" s="280"/>
      <c r="D787" s="281"/>
    </row>
    <row r="788">
      <c r="A788" s="279"/>
      <c r="B788" s="279"/>
      <c r="C788" s="280"/>
      <c r="D788" s="281"/>
    </row>
    <row r="789">
      <c r="A789" s="279"/>
      <c r="B789" s="279"/>
      <c r="C789" s="280"/>
      <c r="D789" s="281"/>
    </row>
    <row r="790">
      <c r="A790" s="279"/>
      <c r="B790" s="279"/>
      <c r="C790" s="280"/>
      <c r="D790" s="281"/>
    </row>
    <row r="791">
      <c r="A791" s="279"/>
      <c r="B791" s="279"/>
      <c r="C791" s="280"/>
      <c r="D791" s="281"/>
    </row>
    <row r="792">
      <c r="A792" s="279"/>
      <c r="B792" s="279"/>
      <c r="C792" s="280"/>
      <c r="D792" s="281"/>
    </row>
    <row r="793">
      <c r="A793" s="279"/>
      <c r="B793" s="279"/>
      <c r="C793" s="280"/>
      <c r="D793" s="281"/>
    </row>
    <row r="794">
      <c r="A794" s="279"/>
      <c r="B794" s="279"/>
      <c r="C794" s="280"/>
      <c r="D794" s="281"/>
    </row>
    <row r="795">
      <c r="A795" s="279"/>
      <c r="B795" s="279"/>
      <c r="C795" s="280"/>
      <c r="D795" s="281"/>
    </row>
    <row r="796">
      <c r="A796" s="279"/>
      <c r="B796" s="279"/>
      <c r="C796" s="280"/>
      <c r="D796" s="281"/>
    </row>
    <row r="797">
      <c r="A797" s="279"/>
      <c r="B797" s="279"/>
      <c r="C797" s="280"/>
      <c r="D797" s="281"/>
    </row>
    <row r="798">
      <c r="A798" s="279"/>
      <c r="B798" s="279"/>
      <c r="C798" s="280"/>
      <c r="D798" s="281"/>
    </row>
    <row r="799">
      <c r="A799" s="279"/>
      <c r="B799" s="279"/>
      <c r="C799" s="280"/>
      <c r="D799" s="281"/>
    </row>
    <row r="800">
      <c r="A800" s="279"/>
      <c r="B800" s="279"/>
      <c r="C800" s="280"/>
      <c r="D800" s="281"/>
    </row>
    <row r="801">
      <c r="A801" s="279"/>
      <c r="B801" s="279"/>
      <c r="C801" s="280"/>
      <c r="D801" s="281"/>
    </row>
    <row r="802">
      <c r="A802" s="279"/>
      <c r="B802" s="279"/>
      <c r="C802" s="280"/>
      <c r="D802" s="281"/>
    </row>
    <row r="803">
      <c r="A803" s="279"/>
      <c r="B803" s="279"/>
      <c r="C803" s="280"/>
      <c r="D803" s="281"/>
    </row>
    <row r="804">
      <c r="A804" s="279"/>
      <c r="B804" s="279"/>
      <c r="C804" s="280"/>
      <c r="D804" s="281"/>
    </row>
    <row r="805">
      <c r="A805" s="279"/>
      <c r="B805" s="279"/>
      <c r="C805" s="280"/>
      <c r="D805" s="281"/>
    </row>
    <row r="806">
      <c r="A806" s="279"/>
      <c r="B806" s="279"/>
      <c r="C806" s="280"/>
      <c r="D806" s="281"/>
    </row>
    <row r="807">
      <c r="A807" s="279"/>
      <c r="B807" s="279"/>
      <c r="C807" s="280"/>
      <c r="D807" s="281"/>
    </row>
    <row r="808">
      <c r="A808" s="279"/>
      <c r="B808" s="279"/>
      <c r="C808" s="280"/>
      <c r="D808" s="281"/>
    </row>
    <row r="809">
      <c r="A809" s="279"/>
      <c r="B809" s="279"/>
      <c r="C809" s="280"/>
      <c r="D809" s="281"/>
    </row>
    <row r="810">
      <c r="A810" s="279"/>
      <c r="B810" s="279"/>
      <c r="C810" s="280"/>
      <c r="D810" s="281"/>
    </row>
    <row r="811">
      <c r="A811" s="279"/>
      <c r="B811" s="279"/>
      <c r="C811" s="280"/>
      <c r="D811" s="281"/>
    </row>
    <row r="812">
      <c r="A812" s="279"/>
      <c r="B812" s="279"/>
      <c r="C812" s="280"/>
      <c r="D812" s="281"/>
    </row>
    <row r="813">
      <c r="A813" s="279"/>
      <c r="B813" s="279"/>
      <c r="C813" s="280"/>
      <c r="D813" s="281"/>
    </row>
    <row r="814">
      <c r="A814" s="279"/>
      <c r="B814" s="279"/>
      <c r="C814" s="280"/>
      <c r="D814" s="281"/>
    </row>
    <row r="815">
      <c r="A815" s="279"/>
      <c r="B815" s="279"/>
      <c r="C815" s="280"/>
      <c r="D815" s="281"/>
    </row>
    <row r="816">
      <c r="A816" s="279"/>
      <c r="B816" s="279"/>
      <c r="C816" s="280"/>
      <c r="D816" s="281"/>
    </row>
    <row r="817">
      <c r="A817" s="279"/>
      <c r="B817" s="279"/>
      <c r="C817" s="280"/>
      <c r="D817" s="281"/>
    </row>
    <row r="818">
      <c r="A818" s="279"/>
      <c r="B818" s="279"/>
      <c r="C818" s="280"/>
      <c r="D818" s="281"/>
    </row>
    <row r="819">
      <c r="A819" s="279"/>
      <c r="B819" s="279"/>
      <c r="C819" s="280"/>
      <c r="D819" s="281"/>
    </row>
    <row r="820">
      <c r="A820" s="279"/>
      <c r="B820" s="279"/>
      <c r="C820" s="280"/>
      <c r="D820" s="281"/>
    </row>
    <row r="821">
      <c r="A821" s="279"/>
      <c r="B821" s="279"/>
      <c r="C821" s="280"/>
      <c r="D821" s="281"/>
    </row>
    <row r="822">
      <c r="A822" s="279"/>
      <c r="B822" s="279"/>
      <c r="C822" s="280"/>
      <c r="D822" s="281"/>
    </row>
    <row r="823">
      <c r="A823" s="279"/>
      <c r="B823" s="279"/>
      <c r="C823" s="280"/>
      <c r="D823" s="281"/>
    </row>
    <row r="824">
      <c r="A824" s="279"/>
      <c r="B824" s="279"/>
      <c r="C824" s="280"/>
      <c r="D824" s="281"/>
    </row>
    <row r="825">
      <c r="A825" s="279"/>
      <c r="B825" s="279"/>
      <c r="C825" s="280"/>
      <c r="D825" s="281"/>
    </row>
    <row r="826">
      <c r="A826" s="279"/>
      <c r="B826" s="279"/>
      <c r="C826" s="280"/>
      <c r="D826" s="281"/>
    </row>
    <row r="827">
      <c r="A827" s="279"/>
      <c r="B827" s="279"/>
      <c r="C827" s="280"/>
      <c r="D827" s="281"/>
    </row>
    <row r="828">
      <c r="A828" s="279"/>
      <c r="B828" s="279"/>
      <c r="C828" s="280"/>
      <c r="D828" s="281"/>
    </row>
    <row r="829">
      <c r="A829" s="279"/>
      <c r="B829" s="279"/>
      <c r="C829" s="280"/>
      <c r="D829" s="281"/>
    </row>
    <row r="830">
      <c r="A830" s="279"/>
      <c r="B830" s="279"/>
      <c r="C830" s="280"/>
      <c r="D830" s="281"/>
    </row>
    <row r="831">
      <c r="A831" s="279"/>
      <c r="B831" s="279"/>
      <c r="C831" s="280"/>
      <c r="D831" s="281"/>
    </row>
    <row r="832">
      <c r="A832" s="279"/>
      <c r="B832" s="279"/>
      <c r="C832" s="280"/>
      <c r="D832" s="281"/>
    </row>
    <row r="833">
      <c r="A833" s="279"/>
      <c r="B833" s="279"/>
      <c r="C833" s="280"/>
      <c r="D833" s="281"/>
    </row>
    <row r="834">
      <c r="A834" s="279"/>
      <c r="B834" s="279"/>
      <c r="C834" s="280"/>
      <c r="D834" s="281"/>
    </row>
    <row r="835">
      <c r="A835" s="279"/>
      <c r="B835" s="279"/>
      <c r="C835" s="280"/>
      <c r="D835" s="281"/>
    </row>
    <row r="836">
      <c r="A836" s="279"/>
      <c r="B836" s="279"/>
      <c r="C836" s="280"/>
      <c r="D836" s="281"/>
    </row>
    <row r="837">
      <c r="A837" s="279"/>
      <c r="B837" s="279"/>
      <c r="C837" s="280"/>
      <c r="D837" s="281"/>
    </row>
    <row r="838">
      <c r="A838" s="279"/>
      <c r="B838" s="279"/>
      <c r="C838" s="280"/>
      <c r="D838" s="281"/>
    </row>
    <row r="839">
      <c r="A839" s="279"/>
      <c r="B839" s="279"/>
      <c r="C839" s="280"/>
      <c r="D839" s="281"/>
    </row>
    <row r="840">
      <c r="A840" s="279"/>
      <c r="B840" s="279"/>
      <c r="C840" s="280"/>
      <c r="D840" s="281"/>
    </row>
    <row r="841">
      <c r="A841" s="279"/>
      <c r="B841" s="279"/>
      <c r="C841" s="280"/>
      <c r="D841" s="281"/>
    </row>
    <row r="842">
      <c r="A842" s="279"/>
      <c r="B842" s="279"/>
      <c r="C842" s="280"/>
      <c r="D842" s="281"/>
    </row>
    <row r="843">
      <c r="A843" s="279"/>
      <c r="B843" s="279"/>
      <c r="C843" s="280"/>
      <c r="D843" s="281"/>
    </row>
    <row r="844">
      <c r="A844" s="279"/>
      <c r="B844" s="279"/>
      <c r="C844" s="280"/>
      <c r="D844" s="281"/>
    </row>
    <row r="845">
      <c r="A845" s="279"/>
      <c r="B845" s="279"/>
      <c r="C845" s="280"/>
      <c r="D845" s="281"/>
    </row>
    <row r="846">
      <c r="A846" s="279"/>
      <c r="B846" s="279"/>
      <c r="C846" s="280"/>
      <c r="D846" s="281"/>
    </row>
    <row r="847">
      <c r="A847" s="279"/>
      <c r="B847" s="279"/>
      <c r="C847" s="280"/>
      <c r="D847" s="281"/>
    </row>
    <row r="848">
      <c r="A848" s="279"/>
      <c r="B848" s="279"/>
      <c r="C848" s="280"/>
      <c r="D848" s="281"/>
    </row>
    <row r="849">
      <c r="A849" s="279"/>
      <c r="B849" s="279"/>
      <c r="C849" s="280"/>
      <c r="D849" s="281"/>
    </row>
    <row r="850">
      <c r="A850" s="279"/>
      <c r="B850" s="279"/>
      <c r="C850" s="280"/>
      <c r="D850" s="281"/>
    </row>
    <row r="851">
      <c r="A851" s="279"/>
      <c r="B851" s="279"/>
      <c r="C851" s="280"/>
      <c r="D851" s="281"/>
    </row>
    <row r="852">
      <c r="A852" s="279"/>
      <c r="B852" s="279"/>
      <c r="C852" s="280"/>
      <c r="D852" s="281"/>
    </row>
    <row r="853">
      <c r="A853" s="279"/>
      <c r="B853" s="279"/>
      <c r="C853" s="280"/>
      <c r="D853" s="281"/>
    </row>
    <row r="854">
      <c r="A854" s="279"/>
      <c r="B854" s="279"/>
      <c r="C854" s="280"/>
      <c r="D854" s="281"/>
    </row>
    <row r="855">
      <c r="A855" s="279"/>
      <c r="B855" s="279"/>
      <c r="C855" s="280"/>
      <c r="D855" s="281"/>
    </row>
    <row r="856">
      <c r="A856" s="279"/>
      <c r="B856" s="279"/>
      <c r="C856" s="280"/>
      <c r="D856" s="281"/>
    </row>
    <row r="857">
      <c r="A857" s="279"/>
      <c r="B857" s="279"/>
      <c r="C857" s="280"/>
      <c r="D857" s="281"/>
    </row>
    <row r="858">
      <c r="A858" s="279"/>
      <c r="B858" s="279"/>
      <c r="C858" s="280"/>
      <c r="D858" s="281"/>
    </row>
    <row r="859">
      <c r="A859" s="279"/>
      <c r="B859" s="279"/>
      <c r="C859" s="280"/>
      <c r="D859" s="281"/>
    </row>
    <row r="860">
      <c r="A860" s="279"/>
      <c r="B860" s="279"/>
      <c r="C860" s="280"/>
      <c r="D860" s="281"/>
    </row>
    <row r="861">
      <c r="A861" s="279"/>
      <c r="B861" s="279"/>
      <c r="C861" s="280"/>
      <c r="D861" s="281"/>
    </row>
    <row r="862">
      <c r="A862" s="279"/>
      <c r="B862" s="279"/>
      <c r="C862" s="280"/>
      <c r="D862" s="281"/>
    </row>
    <row r="863">
      <c r="A863" s="279"/>
      <c r="B863" s="279"/>
      <c r="C863" s="280"/>
      <c r="D863" s="281"/>
    </row>
    <row r="864">
      <c r="A864" s="279"/>
      <c r="B864" s="279"/>
      <c r="C864" s="280"/>
      <c r="D864" s="281"/>
    </row>
    <row r="865">
      <c r="A865" s="279"/>
      <c r="B865" s="279"/>
      <c r="C865" s="280"/>
      <c r="D865" s="281"/>
    </row>
    <row r="866">
      <c r="A866" s="279"/>
      <c r="B866" s="279"/>
      <c r="C866" s="280"/>
      <c r="D866" s="281"/>
    </row>
    <row r="867">
      <c r="A867" s="279"/>
      <c r="B867" s="279"/>
      <c r="C867" s="280"/>
      <c r="D867" s="281"/>
    </row>
    <row r="868">
      <c r="A868" s="279"/>
      <c r="B868" s="279"/>
      <c r="C868" s="280"/>
      <c r="D868" s="281"/>
    </row>
    <row r="869">
      <c r="A869" s="279"/>
      <c r="B869" s="279"/>
      <c r="C869" s="280"/>
      <c r="D869" s="281"/>
    </row>
    <row r="870">
      <c r="A870" s="279"/>
      <c r="B870" s="279"/>
      <c r="C870" s="280"/>
      <c r="D870" s="281"/>
    </row>
    <row r="871">
      <c r="A871" s="279"/>
      <c r="B871" s="279"/>
      <c r="C871" s="280"/>
      <c r="D871" s="281"/>
    </row>
    <row r="872">
      <c r="A872" s="279"/>
      <c r="B872" s="279"/>
      <c r="C872" s="280"/>
      <c r="D872" s="281"/>
    </row>
    <row r="873">
      <c r="A873" s="279"/>
      <c r="B873" s="279"/>
      <c r="C873" s="280"/>
      <c r="D873" s="281"/>
    </row>
    <row r="874">
      <c r="A874" s="279"/>
      <c r="B874" s="279"/>
      <c r="C874" s="280"/>
      <c r="D874" s="281"/>
    </row>
    <row r="875">
      <c r="A875" s="279"/>
      <c r="B875" s="279"/>
      <c r="C875" s="280"/>
      <c r="D875" s="281"/>
    </row>
    <row r="876">
      <c r="A876" s="279"/>
      <c r="B876" s="279"/>
      <c r="C876" s="280"/>
      <c r="D876" s="281"/>
    </row>
    <row r="877">
      <c r="A877" s="279"/>
      <c r="B877" s="279"/>
      <c r="C877" s="280"/>
      <c r="D877" s="281"/>
    </row>
    <row r="878">
      <c r="A878" s="279"/>
      <c r="B878" s="279"/>
      <c r="C878" s="280"/>
      <c r="D878" s="281"/>
    </row>
    <row r="879">
      <c r="A879" s="279"/>
      <c r="B879" s="279"/>
      <c r="C879" s="280"/>
      <c r="D879" s="281"/>
    </row>
    <row r="880">
      <c r="A880" s="279"/>
      <c r="B880" s="279"/>
      <c r="C880" s="280"/>
      <c r="D880" s="281"/>
    </row>
    <row r="881">
      <c r="A881" s="279"/>
      <c r="B881" s="279"/>
      <c r="C881" s="280"/>
      <c r="D881" s="281"/>
    </row>
    <row r="882">
      <c r="A882" s="279"/>
      <c r="B882" s="279"/>
      <c r="C882" s="280"/>
      <c r="D882" s="281"/>
    </row>
    <row r="883">
      <c r="A883" s="279"/>
      <c r="B883" s="279"/>
      <c r="C883" s="280"/>
      <c r="D883" s="281"/>
    </row>
    <row r="884">
      <c r="A884" s="279"/>
      <c r="B884" s="279"/>
      <c r="C884" s="280"/>
      <c r="D884" s="281"/>
    </row>
    <row r="885">
      <c r="A885" s="279"/>
      <c r="B885" s="279"/>
      <c r="C885" s="280"/>
      <c r="D885" s="281"/>
    </row>
    <row r="886">
      <c r="A886" s="279"/>
      <c r="B886" s="279"/>
      <c r="C886" s="280"/>
      <c r="D886" s="281"/>
    </row>
    <row r="887">
      <c r="A887" s="279"/>
      <c r="B887" s="279"/>
      <c r="C887" s="280"/>
      <c r="D887" s="281"/>
    </row>
    <row r="888">
      <c r="A888" s="279"/>
      <c r="B888" s="279"/>
      <c r="C888" s="280"/>
      <c r="D888" s="281"/>
    </row>
    <row r="889">
      <c r="A889" s="279"/>
      <c r="B889" s="279"/>
      <c r="C889" s="280"/>
      <c r="D889" s="281"/>
    </row>
    <row r="890">
      <c r="A890" s="279"/>
      <c r="B890" s="279"/>
      <c r="C890" s="280"/>
      <c r="D890" s="281"/>
    </row>
    <row r="891">
      <c r="A891" s="279"/>
      <c r="B891" s="279"/>
      <c r="C891" s="280"/>
      <c r="D891" s="281"/>
    </row>
    <row r="892">
      <c r="A892" s="279"/>
      <c r="B892" s="279"/>
      <c r="C892" s="280"/>
      <c r="D892" s="281"/>
    </row>
    <row r="893">
      <c r="A893" s="279"/>
      <c r="B893" s="279"/>
      <c r="C893" s="280"/>
      <c r="D893" s="281"/>
    </row>
    <row r="894">
      <c r="A894" s="279"/>
      <c r="B894" s="279"/>
      <c r="C894" s="280"/>
      <c r="D894" s="281"/>
    </row>
    <row r="895">
      <c r="A895" s="279"/>
      <c r="B895" s="279"/>
      <c r="C895" s="280"/>
      <c r="D895" s="281"/>
    </row>
    <row r="896">
      <c r="A896" s="279"/>
      <c r="B896" s="279"/>
      <c r="C896" s="280"/>
      <c r="D896" s="281"/>
    </row>
    <row r="897">
      <c r="A897" s="279"/>
      <c r="B897" s="279"/>
      <c r="C897" s="280"/>
      <c r="D897" s="281"/>
    </row>
    <row r="898">
      <c r="A898" s="279"/>
      <c r="B898" s="279"/>
      <c r="C898" s="280"/>
      <c r="D898" s="281"/>
    </row>
    <row r="899">
      <c r="A899" s="279"/>
      <c r="B899" s="279"/>
      <c r="C899" s="280"/>
      <c r="D899" s="281"/>
    </row>
    <row r="900">
      <c r="A900" s="279"/>
      <c r="B900" s="279"/>
      <c r="C900" s="280"/>
      <c r="D900" s="281"/>
    </row>
    <row r="901">
      <c r="A901" s="279"/>
      <c r="B901" s="279"/>
      <c r="C901" s="280"/>
      <c r="D901" s="281"/>
    </row>
    <row r="902">
      <c r="A902" s="279"/>
      <c r="B902" s="279"/>
      <c r="C902" s="280"/>
      <c r="D902" s="281"/>
    </row>
    <row r="903">
      <c r="A903" s="279"/>
      <c r="B903" s="279"/>
      <c r="C903" s="280"/>
      <c r="D903" s="281"/>
    </row>
    <row r="904">
      <c r="A904" s="279"/>
      <c r="B904" s="279"/>
      <c r="C904" s="280"/>
      <c r="D904" s="281"/>
    </row>
    <row r="905">
      <c r="A905" s="279"/>
      <c r="B905" s="279"/>
      <c r="C905" s="280"/>
      <c r="D905" s="281"/>
    </row>
    <row r="906">
      <c r="A906" s="279"/>
      <c r="B906" s="279"/>
      <c r="C906" s="280"/>
      <c r="D906" s="281"/>
    </row>
    <row r="907">
      <c r="A907" s="279"/>
      <c r="B907" s="279"/>
      <c r="C907" s="280"/>
      <c r="D907" s="281"/>
    </row>
    <row r="908">
      <c r="A908" s="279"/>
      <c r="B908" s="279"/>
      <c r="C908" s="280"/>
      <c r="D908" s="281"/>
    </row>
    <row r="909">
      <c r="A909" s="279"/>
      <c r="B909" s="279"/>
      <c r="C909" s="280"/>
      <c r="D909" s="281"/>
    </row>
    <row r="910">
      <c r="A910" s="279"/>
      <c r="B910" s="279"/>
      <c r="C910" s="280"/>
      <c r="D910" s="281"/>
    </row>
    <row r="911">
      <c r="A911" s="279"/>
      <c r="B911" s="279"/>
      <c r="C911" s="280"/>
      <c r="D911" s="281"/>
    </row>
    <row r="912">
      <c r="A912" s="279"/>
      <c r="B912" s="279"/>
      <c r="C912" s="280"/>
      <c r="D912" s="281"/>
    </row>
    <row r="913">
      <c r="A913" s="279"/>
      <c r="B913" s="279"/>
      <c r="C913" s="280"/>
      <c r="D913" s="281"/>
    </row>
    <row r="914">
      <c r="A914" s="279"/>
      <c r="B914" s="279"/>
      <c r="C914" s="280"/>
      <c r="D914" s="281"/>
    </row>
    <row r="915">
      <c r="A915" s="279"/>
      <c r="B915" s="279"/>
      <c r="C915" s="280"/>
      <c r="D915" s="281"/>
    </row>
    <row r="916">
      <c r="A916" s="279"/>
      <c r="B916" s="279"/>
      <c r="C916" s="280"/>
      <c r="D916" s="281"/>
    </row>
    <row r="917">
      <c r="A917" s="279"/>
      <c r="B917" s="279"/>
      <c r="C917" s="280"/>
      <c r="D917" s="281"/>
    </row>
    <row r="918">
      <c r="A918" s="279"/>
      <c r="B918" s="279"/>
      <c r="C918" s="280"/>
      <c r="D918" s="281"/>
    </row>
    <row r="919">
      <c r="A919" s="279"/>
      <c r="B919" s="279"/>
      <c r="C919" s="280"/>
      <c r="D919" s="281"/>
    </row>
    <row r="920">
      <c r="A920" s="279"/>
      <c r="B920" s="279"/>
      <c r="C920" s="280"/>
      <c r="D920" s="281"/>
    </row>
    <row r="921">
      <c r="A921" s="279"/>
      <c r="B921" s="279"/>
      <c r="C921" s="280"/>
      <c r="D921" s="281"/>
    </row>
    <row r="922">
      <c r="A922" s="279"/>
      <c r="B922" s="279"/>
      <c r="C922" s="280"/>
      <c r="D922" s="281"/>
    </row>
    <row r="923">
      <c r="A923" s="279"/>
      <c r="B923" s="279"/>
      <c r="C923" s="280"/>
      <c r="D923" s="281"/>
    </row>
    <row r="924">
      <c r="A924" s="279"/>
      <c r="B924" s="279"/>
      <c r="C924" s="280"/>
      <c r="D924" s="281"/>
    </row>
    <row r="925">
      <c r="A925" s="279"/>
      <c r="B925" s="279"/>
      <c r="C925" s="280"/>
      <c r="D925" s="281"/>
    </row>
    <row r="926">
      <c r="A926" s="279"/>
      <c r="B926" s="279"/>
      <c r="C926" s="280"/>
      <c r="D926" s="281"/>
    </row>
    <row r="927">
      <c r="A927" s="279"/>
      <c r="B927" s="279"/>
      <c r="C927" s="280"/>
      <c r="D927" s="281"/>
    </row>
    <row r="928">
      <c r="A928" s="279"/>
      <c r="B928" s="279"/>
      <c r="C928" s="280"/>
      <c r="D928" s="281"/>
    </row>
    <row r="929">
      <c r="A929" s="279"/>
      <c r="B929" s="279"/>
      <c r="C929" s="280"/>
      <c r="D929" s="281"/>
    </row>
    <row r="930">
      <c r="A930" s="279"/>
      <c r="B930" s="279"/>
      <c r="C930" s="280"/>
      <c r="D930" s="281"/>
    </row>
    <row r="931">
      <c r="A931" s="279"/>
      <c r="B931" s="279"/>
      <c r="C931" s="280"/>
      <c r="D931" s="281"/>
    </row>
    <row r="932">
      <c r="A932" s="279"/>
      <c r="B932" s="279"/>
      <c r="C932" s="280"/>
      <c r="D932" s="281"/>
    </row>
    <row r="933">
      <c r="A933" s="279"/>
      <c r="B933" s="279"/>
      <c r="C933" s="280"/>
      <c r="D933" s="281"/>
    </row>
    <row r="934">
      <c r="A934" s="279"/>
      <c r="B934" s="279"/>
      <c r="C934" s="280"/>
      <c r="D934" s="281"/>
    </row>
    <row r="935">
      <c r="A935" s="279"/>
      <c r="B935" s="279"/>
      <c r="C935" s="280"/>
      <c r="D935" s="281"/>
    </row>
    <row r="936">
      <c r="A936" s="279"/>
      <c r="B936" s="279"/>
      <c r="C936" s="280"/>
      <c r="D936" s="281"/>
    </row>
    <row r="937">
      <c r="A937" s="279"/>
      <c r="B937" s="279"/>
      <c r="C937" s="280"/>
      <c r="D937" s="281"/>
    </row>
    <row r="938">
      <c r="A938" s="279"/>
      <c r="B938" s="279"/>
      <c r="C938" s="280"/>
      <c r="D938" s="281"/>
    </row>
    <row r="939">
      <c r="A939" s="279"/>
      <c r="B939" s="279"/>
      <c r="C939" s="280"/>
      <c r="D939" s="281"/>
    </row>
    <row r="940">
      <c r="A940" s="279"/>
      <c r="B940" s="279"/>
      <c r="C940" s="280"/>
      <c r="D940" s="281"/>
    </row>
    <row r="941">
      <c r="A941" s="279"/>
      <c r="B941" s="279"/>
      <c r="C941" s="280"/>
      <c r="D941" s="281"/>
    </row>
    <row r="942">
      <c r="A942" s="279"/>
      <c r="B942" s="279"/>
      <c r="C942" s="280"/>
      <c r="D942" s="281"/>
    </row>
    <row r="943">
      <c r="A943" s="279"/>
      <c r="B943" s="279"/>
      <c r="C943" s="280"/>
      <c r="D943" s="281"/>
    </row>
    <row r="944">
      <c r="A944" s="279"/>
      <c r="B944" s="279"/>
      <c r="C944" s="280"/>
      <c r="D944" s="281"/>
    </row>
    <row r="945">
      <c r="A945" s="279"/>
      <c r="B945" s="279"/>
      <c r="C945" s="280"/>
      <c r="D945" s="281"/>
    </row>
    <row r="946">
      <c r="A946" s="279"/>
      <c r="B946" s="279"/>
      <c r="C946" s="280"/>
      <c r="D946" s="281"/>
    </row>
    <row r="947">
      <c r="A947" s="279"/>
      <c r="B947" s="279"/>
      <c r="C947" s="280"/>
      <c r="D947" s="281"/>
    </row>
    <row r="948">
      <c r="A948" s="279"/>
      <c r="B948" s="279"/>
      <c r="C948" s="280"/>
      <c r="D948" s="281"/>
    </row>
    <row r="949">
      <c r="A949" s="279"/>
      <c r="B949" s="279"/>
      <c r="C949" s="280"/>
      <c r="D949" s="281"/>
    </row>
    <row r="950">
      <c r="A950" s="279"/>
      <c r="B950" s="279"/>
      <c r="C950" s="280"/>
      <c r="D950" s="281"/>
    </row>
    <row r="951">
      <c r="A951" s="279"/>
      <c r="B951" s="279"/>
      <c r="C951" s="280"/>
      <c r="D951" s="281"/>
    </row>
    <row r="952">
      <c r="A952" s="279"/>
      <c r="B952" s="279"/>
      <c r="C952" s="280"/>
      <c r="D952" s="281"/>
    </row>
    <row r="953">
      <c r="A953" s="279"/>
      <c r="B953" s="279"/>
      <c r="C953" s="280"/>
      <c r="D953" s="281"/>
    </row>
    <row r="954">
      <c r="A954" s="279"/>
      <c r="B954" s="279"/>
      <c r="C954" s="280"/>
      <c r="D954" s="281"/>
    </row>
    <row r="955">
      <c r="A955" s="279"/>
      <c r="B955" s="279"/>
      <c r="C955" s="280"/>
      <c r="D955" s="281"/>
    </row>
    <row r="956">
      <c r="A956" s="279"/>
      <c r="B956" s="279"/>
      <c r="C956" s="280"/>
      <c r="D956" s="281"/>
    </row>
    <row r="957">
      <c r="A957" s="279"/>
      <c r="B957" s="279"/>
      <c r="C957" s="280"/>
      <c r="D957" s="281"/>
    </row>
    <row r="958">
      <c r="A958" s="279"/>
      <c r="B958" s="279"/>
      <c r="C958" s="280"/>
      <c r="D958" s="281"/>
    </row>
    <row r="959">
      <c r="A959" s="279"/>
      <c r="B959" s="279"/>
      <c r="C959" s="280"/>
      <c r="D959" s="281"/>
    </row>
    <row r="960">
      <c r="A960" s="279"/>
      <c r="B960" s="279"/>
      <c r="C960" s="280"/>
      <c r="D960" s="281"/>
    </row>
    <row r="961">
      <c r="A961" s="279"/>
      <c r="B961" s="279"/>
      <c r="C961" s="280"/>
      <c r="D961" s="281"/>
    </row>
    <row r="962">
      <c r="A962" s="279"/>
      <c r="B962" s="279"/>
      <c r="C962" s="280"/>
      <c r="D962" s="281"/>
    </row>
    <row r="963">
      <c r="A963" s="279"/>
      <c r="B963" s="279"/>
      <c r="C963" s="280"/>
      <c r="D963" s="281"/>
    </row>
    <row r="964">
      <c r="A964" s="279"/>
      <c r="B964" s="279"/>
      <c r="C964" s="280"/>
      <c r="D964" s="281"/>
    </row>
    <row r="965">
      <c r="A965" s="279"/>
      <c r="B965" s="279"/>
      <c r="C965" s="280"/>
      <c r="D965" s="281"/>
    </row>
    <row r="966">
      <c r="A966" s="279"/>
      <c r="B966" s="279"/>
      <c r="C966" s="280"/>
      <c r="D966" s="281"/>
    </row>
    <row r="967">
      <c r="A967" s="279"/>
      <c r="B967" s="279"/>
      <c r="C967" s="280"/>
      <c r="D967" s="281"/>
    </row>
    <row r="968">
      <c r="A968" s="279"/>
      <c r="B968" s="279"/>
      <c r="C968" s="280"/>
      <c r="D968" s="281"/>
    </row>
    <row r="969">
      <c r="A969" s="279"/>
      <c r="B969" s="279"/>
      <c r="C969" s="280"/>
      <c r="D969" s="281"/>
    </row>
    <row r="970">
      <c r="A970" s="279"/>
      <c r="B970" s="279"/>
      <c r="C970" s="280"/>
      <c r="D970" s="281"/>
    </row>
    <row r="971">
      <c r="A971" s="279"/>
      <c r="B971" s="279"/>
      <c r="C971" s="280"/>
      <c r="D971" s="281"/>
    </row>
    <row r="972">
      <c r="A972" s="279"/>
      <c r="B972" s="279"/>
      <c r="C972" s="280"/>
      <c r="D972" s="281"/>
    </row>
    <row r="973">
      <c r="A973" s="279"/>
      <c r="B973" s="279"/>
      <c r="C973" s="280"/>
      <c r="D973" s="281"/>
    </row>
    <row r="974">
      <c r="A974" s="279"/>
      <c r="B974" s="279"/>
      <c r="C974" s="280"/>
      <c r="D974" s="281"/>
    </row>
    <row r="975">
      <c r="A975" s="279"/>
      <c r="B975" s="279"/>
      <c r="C975" s="280"/>
      <c r="D975" s="281"/>
    </row>
    <row r="976">
      <c r="A976" s="279"/>
      <c r="B976" s="279"/>
      <c r="C976" s="280"/>
      <c r="D976" s="281"/>
    </row>
    <row r="977">
      <c r="A977" s="279"/>
      <c r="B977" s="279"/>
      <c r="C977" s="280"/>
      <c r="D977" s="281"/>
    </row>
    <row r="978">
      <c r="A978" s="279"/>
      <c r="B978" s="279"/>
      <c r="C978" s="280"/>
      <c r="D978" s="281"/>
    </row>
    <row r="979">
      <c r="A979" s="279"/>
      <c r="B979" s="279"/>
      <c r="C979" s="280"/>
      <c r="D979" s="281"/>
    </row>
    <row r="980">
      <c r="A980" s="279"/>
      <c r="B980" s="279"/>
      <c r="C980" s="280"/>
      <c r="D980" s="281"/>
    </row>
    <row r="981">
      <c r="A981" s="279"/>
      <c r="B981" s="279"/>
      <c r="C981" s="280"/>
      <c r="D981" s="281"/>
    </row>
    <row r="982">
      <c r="A982" s="279"/>
      <c r="B982" s="279"/>
      <c r="C982" s="280"/>
      <c r="D982" s="281"/>
    </row>
    <row r="983">
      <c r="A983" s="279"/>
      <c r="B983" s="279"/>
      <c r="C983" s="280"/>
      <c r="D983" s="281"/>
    </row>
    <row r="984">
      <c r="A984" s="279"/>
      <c r="B984" s="279"/>
      <c r="C984" s="280"/>
      <c r="D984" s="281"/>
    </row>
    <row r="985">
      <c r="A985" s="279"/>
      <c r="B985" s="279"/>
      <c r="C985" s="280"/>
      <c r="D985" s="281"/>
    </row>
    <row r="986">
      <c r="A986" s="279"/>
      <c r="B986" s="279"/>
      <c r="C986" s="280"/>
      <c r="D986" s="281"/>
    </row>
    <row r="987">
      <c r="A987" s="279"/>
      <c r="B987" s="279"/>
      <c r="C987" s="280"/>
      <c r="D987" s="281"/>
    </row>
    <row r="988">
      <c r="A988" s="279"/>
      <c r="B988" s="279"/>
      <c r="C988" s="280"/>
      <c r="D988" s="281"/>
    </row>
    <row r="989">
      <c r="A989" s="279"/>
      <c r="B989" s="279"/>
      <c r="C989" s="280"/>
      <c r="D989" s="281"/>
    </row>
    <row r="990">
      <c r="A990" s="279"/>
      <c r="B990" s="279"/>
      <c r="C990" s="280"/>
      <c r="D990" s="281"/>
    </row>
  </sheetData>
  <mergeCells count="58">
    <mergeCell ref="B120:C120"/>
    <mergeCell ref="B121:C121"/>
    <mergeCell ref="B122:C122"/>
    <mergeCell ref="A123:C123"/>
    <mergeCell ref="B124:C124"/>
    <mergeCell ref="A125:C125"/>
    <mergeCell ref="A101:B101"/>
    <mergeCell ref="A103:D103"/>
    <mergeCell ref="A113:B113"/>
    <mergeCell ref="A115:D115"/>
    <mergeCell ref="B117:C117"/>
    <mergeCell ref="B118:C118"/>
    <mergeCell ref="B119:C119"/>
    <mergeCell ref="A1:D1"/>
    <mergeCell ref="A2:D2"/>
    <mergeCell ref="A3:B3"/>
    <mergeCell ref="C3:D3"/>
    <mergeCell ref="A4:B4"/>
    <mergeCell ref="C4:D4"/>
    <mergeCell ref="C5:D5"/>
    <mergeCell ref="A5:B5"/>
    <mergeCell ref="A6:B6"/>
    <mergeCell ref="A8:B8"/>
    <mergeCell ref="A9:B9"/>
    <mergeCell ref="A10:B10"/>
    <mergeCell ref="A11:B11"/>
    <mergeCell ref="A12:B12"/>
    <mergeCell ref="C14:D14"/>
    <mergeCell ref="C15:D15"/>
    <mergeCell ref="A17:D17"/>
    <mergeCell ref="C6:D6"/>
    <mergeCell ref="C8:D8"/>
    <mergeCell ref="C9:D9"/>
    <mergeCell ref="C10:D10"/>
    <mergeCell ref="C11:D11"/>
    <mergeCell ref="C12:D12"/>
    <mergeCell ref="C13:D13"/>
    <mergeCell ref="A13:B13"/>
    <mergeCell ref="A14:B14"/>
    <mergeCell ref="A15:B15"/>
    <mergeCell ref="A23:B23"/>
    <mergeCell ref="A25:D25"/>
    <mergeCell ref="A27:D27"/>
    <mergeCell ref="A32:B32"/>
    <mergeCell ref="A34:B34"/>
    <mergeCell ref="A36:D36"/>
    <mergeCell ref="A47:B47"/>
    <mergeCell ref="A49:D49"/>
    <mergeCell ref="A57:B57"/>
    <mergeCell ref="A59:D59"/>
    <mergeCell ref="A67:D67"/>
    <mergeCell ref="A65:B65"/>
    <mergeCell ref="A76:B76"/>
    <mergeCell ref="A78:D78"/>
    <mergeCell ref="A80:D80"/>
    <mergeCell ref="A89:B89"/>
    <mergeCell ref="A91:B91"/>
    <mergeCell ref="A93:D93"/>
  </mergeCells>
  <printOptions gridLines="1" horizontalCentered="1"/>
  <pageMargins bottom="0.75" footer="0.0" header="0.0" left="0.7" right="0.7" top="0.75"/>
  <pageSetup fitToHeight="0" paperSize="9" cellComments="atEnd" orientation="landscape" pageOrder="overThenDown"/>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42.88"/>
    <col customWidth="1" min="3" max="3" width="14.0"/>
  </cols>
  <sheetData>
    <row r="1">
      <c r="A1" s="6" t="s">
        <v>2</v>
      </c>
    </row>
    <row r="2">
      <c r="A2" s="279"/>
      <c r="B2" s="279"/>
      <c r="C2" s="279"/>
    </row>
    <row r="3">
      <c r="A3" s="335" t="s">
        <v>429</v>
      </c>
      <c r="B3" s="46"/>
      <c r="C3" s="46"/>
    </row>
    <row r="4">
      <c r="A4" s="336" t="s">
        <v>430</v>
      </c>
    </row>
    <row r="5">
      <c r="A5" s="337" t="s">
        <v>185</v>
      </c>
      <c r="B5" s="46"/>
      <c r="C5" s="46"/>
    </row>
    <row r="6">
      <c r="A6" s="338" t="s">
        <v>40</v>
      </c>
      <c r="B6" s="339" t="s">
        <v>431</v>
      </c>
      <c r="C6" s="340">
        <v>1.0</v>
      </c>
    </row>
    <row r="7">
      <c r="A7" s="338" t="s">
        <v>53</v>
      </c>
      <c r="B7" s="339" t="s">
        <v>432</v>
      </c>
      <c r="C7" s="182">
        <v>526.64</v>
      </c>
    </row>
    <row r="8">
      <c r="A8" s="338" t="s">
        <v>60</v>
      </c>
      <c r="B8" s="339" t="s">
        <v>433</v>
      </c>
      <c r="C8" s="341">
        <v>0.2</v>
      </c>
    </row>
    <row r="9">
      <c r="A9" s="338" t="s">
        <v>185</v>
      </c>
      <c r="B9" s="339" t="s">
        <v>434</v>
      </c>
      <c r="C9" s="182">
        <f>C6*C7*C8</f>
        <v>105.328</v>
      </c>
      <c r="D9" s="342" t="s">
        <v>435</v>
      </c>
    </row>
    <row r="10">
      <c r="A10" s="343" t="s">
        <v>437</v>
      </c>
      <c r="B10" s="17"/>
      <c r="C10" s="344">
        <f>C9</f>
        <v>105.328</v>
      </c>
    </row>
  </sheetData>
  <mergeCells count="5">
    <mergeCell ref="A3:C3"/>
    <mergeCell ref="A4:C4"/>
    <mergeCell ref="A5:C5"/>
    <mergeCell ref="A10:B10"/>
    <mergeCell ref="A1:C1"/>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8.75"/>
    <col customWidth="1" min="2" max="2" width="58.38"/>
    <col customWidth="1" min="3" max="3" width="7.38"/>
    <col customWidth="1" min="4" max="4" width="8.13"/>
    <col customWidth="1" min="5" max="5" width="8.88"/>
  </cols>
  <sheetData>
    <row r="1">
      <c r="A1" s="345" t="s">
        <v>441</v>
      </c>
    </row>
    <row r="2">
      <c r="A2" s="346" t="s">
        <v>443</v>
      </c>
      <c r="B2" s="347" t="s">
        <v>444</v>
      </c>
      <c r="C2" s="346" t="s">
        <v>445</v>
      </c>
      <c r="D2" s="346" t="s">
        <v>446</v>
      </c>
      <c r="E2" s="348" t="s">
        <v>447</v>
      </c>
      <c r="F2" s="349" t="s">
        <v>448</v>
      </c>
      <c r="G2" s="348" t="s">
        <v>449</v>
      </c>
      <c r="H2" s="348" t="s">
        <v>450</v>
      </c>
    </row>
    <row r="3">
      <c r="A3" s="350" t="s">
        <v>451</v>
      </c>
      <c r="B3" s="351" t="s">
        <v>452</v>
      </c>
      <c r="C3" s="352">
        <v>480883.0</v>
      </c>
      <c r="D3" s="352" t="s">
        <v>453</v>
      </c>
      <c r="E3" s="352">
        <f t="shared" ref="E3:E8" si="1">F3/2</f>
        <v>2</v>
      </c>
      <c r="F3" s="352">
        <v>4.0</v>
      </c>
      <c r="G3" s="353">
        <v>24.0</v>
      </c>
      <c r="H3" s="354">
        <f t="shared" ref="H3:H8" si="2">G3*F3</f>
        <v>96</v>
      </c>
    </row>
    <row r="4">
      <c r="A4" s="350" t="s">
        <v>455</v>
      </c>
      <c r="B4" s="355" t="s">
        <v>456</v>
      </c>
      <c r="C4" s="352">
        <v>255412.0</v>
      </c>
      <c r="D4" s="352" t="s">
        <v>453</v>
      </c>
      <c r="E4" s="352">
        <f t="shared" si="1"/>
        <v>2</v>
      </c>
      <c r="F4" s="352">
        <v>4.0</v>
      </c>
      <c r="G4" s="353">
        <v>43.43</v>
      </c>
      <c r="H4" s="354">
        <f t="shared" si="2"/>
        <v>173.72</v>
      </c>
    </row>
    <row r="5">
      <c r="A5" s="350" t="s">
        <v>458</v>
      </c>
      <c r="B5" s="355" t="s">
        <v>459</v>
      </c>
      <c r="C5" s="352">
        <v>458140.0</v>
      </c>
      <c r="D5" s="352" t="s">
        <v>453</v>
      </c>
      <c r="E5" s="352">
        <f t="shared" si="1"/>
        <v>2</v>
      </c>
      <c r="F5" s="352">
        <v>4.0</v>
      </c>
      <c r="G5" s="353">
        <v>47.43</v>
      </c>
      <c r="H5" s="354">
        <f t="shared" si="2"/>
        <v>189.72</v>
      </c>
    </row>
    <row r="6">
      <c r="A6" s="350" t="s">
        <v>460</v>
      </c>
      <c r="B6" s="355" t="s">
        <v>461</v>
      </c>
      <c r="C6" s="352">
        <v>463963.0</v>
      </c>
      <c r="D6" s="356" t="s">
        <v>462</v>
      </c>
      <c r="E6" s="352">
        <f t="shared" si="1"/>
        <v>1</v>
      </c>
      <c r="F6" s="352">
        <v>2.0</v>
      </c>
      <c r="G6" s="353">
        <v>75.0</v>
      </c>
      <c r="H6" s="354">
        <f t="shared" si="2"/>
        <v>150</v>
      </c>
    </row>
    <row r="7">
      <c r="A7" s="350" t="s">
        <v>463</v>
      </c>
      <c r="B7" s="357" t="s">
        <v>464</v>
      </c>
      <c r="C7" s="352"/>
      <c r="D7" s="356" t="s">
        <v>465</v>
      </c>
      <c r="E7" s="352">
        <f t="shared" si="1"/>
        <v>12</v>
      </c>
      <c r="F7" s="356">
        <v>24.0</v>
      </c>
      <c r="G7" s="353">
        <v>10.41</v>
      </c>
      <c r="H7" s="354">
        <f t="shared" si="2"/>
        <v>249.84</v>
      </c>
    </row>
    <row r="8">
      <c r="A8" s="350" t="s">
        <v>467</v>
      </c>
      <c r="B8" s="357" t="s">
        <v>468</v>
      </c>
      <c r="C8" s="352"/>
      <c r="D8" s="356" t="s">
        <v>465</v>
      </c>
      <c r="E8" s="352">
        <f t="shared" si="1"/>
        <v>1</v>
      </c>
      <c r="F8" s="356">
        <v>2.0</v>
      </c>
      <c r="G8" s="353">
        <v>5.9</v>
      </c>
      <c r="H8" s="354">
        <f t="shared" si="2"/>
        <v>11.8</v>
      </c>
    </row>
    <row r="9">
      <c r="A9" s="358" t="s">
        <v>469</v>
      </c>
      <c r="B9" s="46"/>
      <c r="C9" s="46"/>
      <c r="D9" s="46"/>
      <c r="E9" s="46"/>
      <c r="F9" s="46"/>
      <c r="G9" s="17"/>
      <c r="H9" s="359">
        <f>SUM(H3:H8)</f>
        <v>871.08</v>
      </c>
    </row>
    <row r="10">
      <c r="A10" s="360" t="s">
        <v>470</v>
      </c>
      <c r="B10" s="46"/>
      <c r="C10" s="46"/>
      <c r="D10" s="46"/>
      <c r="E10" s="46"/>
      <c r="F10" s="46"/>
      <c r="G10" s="17"/>
      <c r="H10" s="359">
        <f>H9/12</f>
        <v>72.59</v>
      </c>
    </row>
  </sheetData>
  <mergeCells count="3">
    <mergeCell ref="A1:H1"/>
    <mergeCell ref="A9:G9"/>
    <mergeCell ref="A10:G10"/>
  </mergeCells>
  <printOptions gridLines="1" horizontalCentered="1"/>
  <pageMargins bottom="0.75" footer="0.0" header="0.0" left="0.7" right="0.7" top="0.75"/>
  <pageSetup fitToHeight="0" paperSize="9" cellComments="atEnd" orientation="landscape" pageOrder="overThenDown"/>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9.13"/>
    <col customWidth="1" min="2" max="2" width="54.88"/>
    <col customWidth="1" min="3" max="3" width="7.38"/>
    <col customWidth="1" min="4" max="4" width="8.13"/>
    <col customWidth="1" min="5" max="5" width="8.88"/>
    <col customWidth="1" min="6" max="6" width="14.5"/>
  </cols>
  <sheetData>
    <row r="1">
      <c r="A1" s="345" t="s">
        <v>252</v>
      </c>
    </row>
    <row r="2">
      <c r="A2" s="346" t="s">
        <v>443</v>
      </c>
      <c r="B2" s="347" t="s">
        <v>444</v>
      </c>
      <c r="C2" s="346" t="s">
        <v>445</v>
      </c>
      <c r="D2" s="346" t="s">
        <v>446</v>
      </c>
      <c r="E2" s="348" t="s">
        <v>447</v>
      </c>
      <c r="F2" s="349" t="s">
        <v>448</v>
      </c>
      <c r="G2" s="348" t="s">
        <v>449</v>
      </c>
      <c r="H2" s="348" t="s">
        <v>450</v>
      </c>
    </row>
    <row r="3">
      <c r="A3" s="350" t="s">
        <v>451</v>
      </c>
      <c r="B3" s="361" t="s">
        <v>473</v>
      </c>
      <c r="C3" s="352">
        <v>480883.0</v>
      </c>
      <c r="D3" s="352" t="s">
        <v>453</v>
      </c>
      <c r="E3" s="352">
        <f t="shared" ref="E3:E5" si="1">F3/2</f>
        <v>0.5</v>
      </c>
      <c r="F3" s="356">
        <v>1.0</v>
      </c>
      <c r="G3" s="353">
        <v>43.3</v>
      </c>
      <c r="H3" s="354">
        <f t="shared" ref="H3:H5" si="2">G3*F3</f>
        <v>43.3</v>
      </c>
    </row>
    <row r="4">
      <c r="A4" s="350" t="s">
        <v>455</v>
      </c>
      <c r="B4" s="357" t="s">
        <v>476</v>
      </c>
      <c r="C4" s="352">
        <v>255412.0</v>
      </c>
      <c r="D4" s="352" t="s">
        <v>453</v>
      </c>
      <c r="E4" s="352">
        <f t="shared" si="1"/>
        <v>10</v>
      </c>
      <c r="F4" s="356">
        <v>20.0</v>
      </c>
      <c r="G4" s="353">
        <v>17.77</v>
      </c>
      <c r="H4" s="354">
        <f t="shared" si="2"/>
        <v>355.4</v>
      </c>
    </row>
    <row r="5">
      <c r="A5" s="350" t="s">
        <v>458</v>
      </c>
      <c r="B5" s="361" t="s">
        <v>477</v>
      </c>
      <c r="C5" s="352">
        <v>458140.0</v>
      </c>
      <c r="D5" s="352" t="s">
        <v>453</v>
      </c>
      <c r="E5" s="352">
        <f t="shared" si="1"/>
        <v>5</v>
      </c>
      <c r="F5" s="356">
        <v>10.0</v>
      </c>
      <c r="G5" s="353">
        <v>4.24</v>
      </c>
      <c r="H5" s="354">
        <f t="shared" si="2"/>
        <v>42.4</v>
      </c>
    </row>
    <row r="6">
      <c r="A6" s="358" t="s">
        <v>469</v>
      </c>
      <c r="B6" s="46"/>
      <c r="C6" s="46"/>
      <c r="D6" s="46"/>
      <c r="E6" s="46"/>
      <c r="F6" s="46"/>
      <c r="G6" s="17"/>
      <c r="H6" s="359">
        <f>SUM(H3:H5)</f>
        <v>441.1</v>
      </c>
    </row>
    <row r="7">
      <c r="A7" s="360" t="s">
        <v>470</v>
      </c>
      <c r="B7" s="46"/>
      <c r="C7" s="46"/>
      <c r="D7" s="46"/>
      <c r="E7" s="46"/>
      <c r="F7" s="46"/>
      <c r="G7" s="17"/>
      <c r="H7" s="359">
        <f>H6/12</f>
        <v>36.75833333</v>
      </c>
    </row>
    <row r="8">
      <c r="E8" s="279"/>
    </row>
    <row r="9">
      <c r="E9" s="279"/>
    </row>
    <row r="10">
      <c r="E10" s="279"/>
    </row>
    <row r="11">
      <c r="E11" s="279"/>
    </row>
    <row r="12">
      <c r="E12" s="279"/>
    </row>
    <row r="13">
      <c r="E13" s="279"/>
    </row>
    <row r="14">
      <c r="E14" s="279"/>
    </row>
    <row r="15">
      <c r="E15" s="279"/>
    </row>
    <row r="16">
      <c r="E16" s="279"/>
    </row>
    <row r="17">
      <c r="E17" s="279"/>
    </row>
    <row r="18">
      <c r="E18" s="279"/>
    </row>
    <row r="19">
      <c r="E19" s="279"/>
    </row>
    <row r="20">
      <c r="E20" s="279"/>
    </row>
    <row r="21">
      <c r="E21" s="279"/>
    </row>
    <row r="22">
      <c r="E22" s="279"/>
    </row>
    <row r="23">
      <c r="E23" s="279"/>
    </row>
    <row r="24">
      <c r="E24" s="279"/>
    </row>
    <row r="25">
      <c r="E25" s="279"/>
    </row>
    <row r="26">
      <c r="E26" s="279"/>
    </row>
    <row r="27">
      <c r="E27" s="279"/>
    </row>
    <row r="28">
      <c r="E28" s="279"/>
    </row>
    <row r="29">
      <c r="E29" s="279"/>
    </row>
    <row r="30">
      <c r="E30" s="279"/>
    </row>
    <row r="31">
      <c r="E31" s="279"/>
    </row>
    <row r="32">
      <c r="E32" s="279"/>
    </row>
    <row r="33">
      <c r="E33" s="279"/>
    </row>
    <row r="34">
      <c r="E34" s="279"/>
    </row>
    <row r="35">
      <c r="E35" s="279"/>
    </row>
    <row r="36">
      <c r="E36" s="279"/>
    </row>
    <row r="37">
      <c r="E37" s="279"/>
    </row>
    <row r="38">
      <c r="E38" s="279"/>
    </row>
    <row r="39">
      <c r="E39" s="279"/>
    </row>
    <row r="40">
      <c r="E40" s="279"/>
    </row>
    <row r="41">
      <c r="E41" s="279"/>
    </row>
    <row r="42">
      <c r="E42" s="279"/>
    </row>
    <row r="43">
      <c r="E43" s="279"/>
    </row>
    <row r="44">
      <c r="E44" s="279"/>
    </row>
    <row r="45">
      <c r="E45" s="279"/>
    </row>
    <row r="46">
      <c r="E46" s="279"/>
    </row>
    <row r="47">
      <c r="E47" s="279"/>
    </row>
    <row r="48">
      <c r="E48" s="279"/>
    </row>
    <row r="49">
      <c r="E49" s="279"/>
    </row>
    <row r="50">
      <c r="E50" s="279"/>
    </row>
    <row r="51">
      <c r="E51" s="279"/>
    </row>
    <row r="52">
      <c r="E52" s="279"/>
    </row>
    <row r="53">
      <c r="E53" s="279"/>
    </row>
    <row r="54">
      <c r="E54" s="279"/>
    </row>
    <row r="55">
      <c r="E55" s="279"/>
    </row>
    <row r="56">
      <c r="E56" s="279"/>
    </row>
    <row r="57">
      <c r="E57" s="279"/>
    </row>
    <row r="58">
      <c r="E58" s="279"/>
    </row>
    <row r="59">
      <c r="E59" s="279"/>
    </row>
    <row r="60">
      <c r="E60" s="279"/>
    </row>
    <row r="61">
      <c r="E61" s="279"/>
    </row>
    <row r="62">
      <c r="E62" s="279"/>
    </row>
    <row r="63">
      <c r="E63" s="279"/>
    </row>
    <row r="64">
      <c r="E64" s="279"/>
    </row>
    <row r="65">
      <c r="E65" s="279"/>
    </row>
    <row r="66">
      <c r="E66" s="279"/>
    </row>
    <row r="67">
      <c r="E67" s="279"/>
    </row>
    <row r="68">
      <c r="E68" s="279"/>
    </row>
    <row r="69">
      <c r="E69" s="279"/>
    </row>
    <row r="70">
      <c r="E70" s="279"/>
    </row>
    <row r="71">
      <c r="E71" s="279"/>
    </row>
    <row r="72">
      <c r="E72" s="279"/>
    </row>
    <row r="73">
      <c r="E73" s="279"/>
    </row>
    <row r="74">
      <c r="E74" s="279"/>
    </row>
    <row r="75">
      <c r="E75" s="279"/>
    </row>
    <row r="76">
      <c r="E76" s="279"/>
    </row>
    <row r="77">
      <c r="E77" s="279"/>
    </row>
    <row r="78">
      <c r="E78" s="279"/>
    </row>
    <row r="79">
      <c r="E79" s="279"/>
    </row>
    <row r="80">
      <c r="E80" s="279"/>
    </row>
    <row r="81">
      <c r="E81" s="279"/>
    </row>
    <row r="82">
      <c r="E82" s="279"/>
    </row>
    <row r="83">
      <c r="E83" s="279"/>
    </row>
    <row r="84">
      <c r="E84" s="279"/>
    </row>
    <row r="85">
      <c r="E85" s="279"/>
    </row>
    <row r="86">
      <c r="E86" s="279"/>
    </row>
    <row r="87">
      <c r="E87" s="279"/>
    </row>
    <row r="88">
      <c r="E88" s="279"/>
    </row>
    <row r="89">
      <c r="E89" s="279"/>
    </row>
    <row r="90">
      <c r="E90" s="279"/>
    </row>
    <row r="91">
      <c r="E91" s="279"/>
    </row>
    <row r="92">
      <c r="E92" s="279"/>
    </row>
    <row r="93">
      <c r="E93" s="279"/>
    </row>
    <row r="94">
      <c r="E94" s="279"/>
    </row>
    <row r="95">
      <c r="E95" s="279"/>
    </row>
    <row r="96">
      <c r="E96" s="279"/>
    </row>
    <row r="97">
      <c r="E97" s="279"/>
    </row>
    <row r="98">
      <c r="E98" s="279"/>
    </row>
    <row r="99">
      <c r="E99" s="279"/>
    </row>
    <row r="100">
      <c r="E100" s="279"/>
    </row>
    <row r="101">
      <c r="E101" s="279"/>
    </row>
    <row r="102">
      <c r="E102" s="279"/>
    </row>
    <row r="103">
      <c r="E103" s="279"/>
    </row>
    <row r="104">
      <c r="E104" s="279"/>
    </row>
    <row r="105">
      <c r="E105" s="279"/>
    </row>
    <row r="106">
      <c r="E106" s="279"/>
    </row>
    <row r="107">
      <c r="E107" s="279"/>
    </row>
    <row r="108">
      <c r="E108" s="279"/>
    </row>
    <row r="109">
      <c r="E109" s="279"/>
    </row>
    <row r="110">
      <c r="E110" s="279"/>
    </row>
    <row r="111">
      <c r="E111" s="279"/>
    </row>
    <row r="112">
      <c r="E112" s="279"/>
    </row>
    <row r="113">
      <c r="E113" s="279"/>
    </row>
    <row r="114">
      <c r="E114" s="279"/>
    </row>
    <row r="115">
      <c r="E115" s="279"/>
    </row>
    <row r="116">
      <c r="E116" s="279"/>
    </row>
    <row r="117">
      <c r="E117" s="279"/>
    </row>
    <row r="118">
      <c r="E118" s="279"/>
    </row>
    <row r="119">
      <c r="E119" s="279"/>
    </row>
    <row r="120">
      <c r="E120" s="279"/>
    </row>
    <row r="121">
      <c r="E121" s="279"/>
    </row>
    <row r="122">
      <c r="E122" s="279"/>
    </row>
    <row r="123">
      <c r="E123" s="279"/>
    </row>
    <row r="124">
      <c r="E124" s="279"/>
    </row>
    <row r="125">
      <c r="E125" s="279"/>
    </row>
    <row r="126">
      <c r="E126" s="279"/>
    </row>
    <row r="127">
      <c r="E127" s="279"/>
    </row>
    <row r="128">
      <c r="E128" s="279"/>
    </row>
    <row r="129">
      <c r="E129" s="279"/>
    </row>
    <row r="130">
      <c r="E130" s="279"/>
    </row>
    <row r="131">
      <c r="E131" s="279"/>
    </row>
    <row r="132">
      <c r="E132" s="279"/>
    </row>
    <row r="133">
      <c r="E133" s="279"/>
    </row>
    <row r="134">
      <c r="E134" s="279"/>
    </row>
    <row r="135">
      <c r="E135" s="279"/>
    </row>
    <row r="136">
      <c r="E136" s="279"/>
    </row>
    <row r="137">
      <c r="E137" s="279"/>
    </row>
    <row r="138">
      <c r="E138" s="279"/>
    </row>
    <row r="139">
      <c r="E139" s="279"/>
    </row>
    <row r="140">
      <c r="E140" s="279"/>
    </row>
    <row r="141">
      <c r="E141" s="279"/>
    </row>
    <row r="142">
      <c r="E142" s="279"/>
    </row>
    <row r="143">
      <c r="E143" s="279"/>
    </row>
    <row r="144">
      <c r="E144" s="279"/>
    </row>
    <row r="145">
      <c r="E145" s="279"/>
    </row>
    <row r="146">
      <c r="E146" s="279"/>
    </row>
    <row r="147">
      <c r="E147" s="279"/>
    </row>
    <row r="148">
      <c r="E148" s="279"/>
    </row>
    <row r="149">
      <c r="E149" s="279"/>
    </row>
    <row r="150">
      <c r="E150" s="279"/>
    </row>
    <row r="151">
      <c r="E151" s="279"/>
    </row>
    <row r="152">
      <c r="E152" s="279"/>
    </row>
    <row r="153">
      <c r="E153" s="279"/>
    </row>
    <row r="154">
      <c r="E154" s="279"/>
    </row>
    <row r="155">
      <c r="E155" s="279"/>
    </row>
    <row r="156">
      <c r="E156" s="279"/>
    </row>
    <row r="157">
      <c r="E157" s="279"/>
    </row>
    <row r="158">
      <c r="E158" s="279"/>
    </row>
    <row r="159">
      <c r="E159" s="279"/>
    </row>
    <row r="160">
      <c r="E160" s="279"/>
    </row>
    <row r="161">
      <c r="E161" s="279"/>
    </row>
    <row r="162">
      <c r="E162" s="279"/>
    </row>
    <row r="163">
      <c r="E163" s="279"/>
    </row>
    <row r="164">
      <c r="E164" s="279"/>
    </row>
    <row r="165">
      <c r="E165" s="279"/>
    </row>
    <row r="166">
      <c r="E166" s="279"/>
    </row>
    <row r="167">
      <c r="E167" s="279"/>
    </row>
    <row r="168">
      <c r="E168" s="279"/>
    </row>
    <row r="169">
      <c r="E169" s="279"/>
    </row>
    <row r="170">
      <c r="E170" s="279"/>
    </row>
    <row r="171">
      <c r="E171" s="279"/>
    </row>
    <row r="172">
      <c r="E172" s="279"/>
    </row>
    <row r="173">
      <c r="E173" s="279"/>
    </row>
    <row r="174">
      <c r="E174" s="279"/>
    </row>
    <row r="175">
      <c r="E175" s="279"/>
    </row>
    <row r="176">
      <c r="E176" s="279"/>
    </row>
    <row r="177">
      <c r="E177" s="279"/>
    </row>
    <row r="178">
      <c r="E178" s="279"/>
    </row>
    <row r="179">
      <c r="E179" s="279"/>
    </row>
    <row r="180">
      <c r="E180" s="279"/>
    </row>
    <row r="181">
      <c r="E181" s="279"/>
    </row>
    <row r="182">
      <c r="E182" s="279"/>
    </row>
    <row r="183">
      <c r="E183" s="279"/>
    </row>
    <row r="184">
      <c r="E184" s="279"/>
    </row>
    <row r="185">
      <c r="E185" s="279"/>
    </row>
    <row r="186">
      <c r="E186" s="279"/>
    </row>
    <row r="187">
      <c r="E187" s="279"/>
    </row>
    <row r="188">
      <c r="E188" s="279"/>
    </row>
    <row r="189">
      <c r="E189" s="279"/>
    </row>
    <row r="190">
      <c r="E190" s="279"/>
    </row>
    <row r="191">
      <c r="E191" s="279"/>
    </row>
    <row r="192">
      <c r="E192" s="279"/>
    </row>
    <row r="193">
      <c r="E193" s="279"/>
    </row>
    <row r="194">
      <c r="E194" s="279"/>
    </row>
    <row r="195">
      <c r="E195" s="279"/>
    </row>
    <row r="196">
      <c r="E196" s="279"/>
    </row>
    <row r="197">
      <c r="E197" s="279"/>
    </row>
    <row r="198">
      <c r="E198" s="279"/>
    </row>
    <row r="199">
      <c r="E199" s="279"/>
    </row>
    <row r="200">
      <c r="E200" s="279"/>
    </row>
    <row r="201">
      <c r="E201" s="279"/>
    </row>
    <row r="202">
      <c r="E202" s="279"/>
    </row>
    <row r="203">
      <c r="E203" s="279"/>
    </row>
    <row r="204">
      <c r="E204" s="279"/>
    </row>
    <row r="205">
      <c r="E205" s="279"/>
    </row>
    <row r="206">
      <c r="E206" s="279"/>
    </row>
    <row r="207">
      <c r="E207" s="279"/>
    </row>
    <row r="208">
      <c r="E208" s="279"/>
    </row>
    <row r="209">
      <c r="E209" s="279"/>
    </row>
    <row r="210">
      <c r="E210" s="279"/>
    </row>
    <row r="211">
      <c r="E211" s="279"/>
    </row>
    <row r="212">
      <c r="E212" s="279"/>
    </row>
    <row r="213">
      <c r="E213" s="279"/>
    </row>
    <row r="214">
      <c r="E214" s="279"/>
    </row>
    <row r="215">
      <c r="E215" s="279"/>
    </row>
    <row r="216">
      <c r="E216" s="279"/>
    </row>
    <row r="217">
      <c r="E217" s="279"/>
    </row>
    <row r="218">
      <c r="E218" s="279"/>
    </row>
    <row r="219">
      <c r="E219" s="279"/>
    </row>
    <row r="220">
      <c r="E220" s="279"/>
    </row>
    <row r="221">
      <c r="E221" s="279"/>
    </row>
    <row r="222">
      <c r="E222" s="279"/>
    </row>
    <row r="223">
      <c r="E223" s="279"/>
    </row>
    <row r="224">
      <c r="E224" s="279"/>
    </row>
    <row r="225">
      <c r="E225" s="279"/>
    </row>
    <row r="226">
      <c r="E226" s="279"/>
    </row>
    <row r="227">
      <c r="E227" s="279"/>
    </row>
    <row r="228">
      <c r="E228" s="279"/>
    </row>
    <row r="229">
      <c r="E229" s="279"/>
    </row>
    <row r="230">
      <c r="E230" s="279"/>
    </row>
    <row r="231">
      <c r="E231" s="279"/>
    </row>
    <row r="232">
      <c r="E232" s="279"/>
    </row>
    <row r="233">
      <c r="E233" s="279"/>
    </row>
    <row r="234">
      <c r="E234" s="279"/>
    </row>
    <row r="235">
      <c r="E235" s="279"/>
    </row>
    <row r="236">
      <c r="E236" s="279"/>
    </row>
    <row r="237">
      <c r="E237" s="279"/>
    </row>
    <row r="238">
      <c r="E238" s="279"/>
    </row>
    <row r="239">
      <c r="E239" s="279"/>
    </row>
    <row r="240">
      <c r="E240" s="279"/>
    </row>
    <row r="241">
      <c r="E241" s="279"/>
    </row>
    <row r="242">
      <c r="E242" s="279"/>
    </row>
    <row r="243">
      <c r="E243" s="279"/>
    </row>
    <row r="244">
      <c r="E244" s="279"/>
    </row>
    <row r="245">
      <c r="E245" s="279"/>
    </row>
    <row r="246">
      <c r="E246" s="279"/>
    </row>
    <row r="247">
      <c r="E247" s="279"/>
    </row>
    <row r="248">
      <c r="E248" s="279"/>
    </row>
    <row r="249">
      <c r="E249" s="279"/>
    </row>
    <row r="250">
      <c r="E250" s="279"/>
    </row>
    <row r="251">
      <c r="E251" s="279"/>
    </row>
    <row r="252">
      <c r="E252" s="279"/>
    </row>
    <row r="253">
      <c r="E253" s="279"/>
    </row>
    <row r="254">
      <c r="E254" s="279"/>
    </row>
    <row r="255">
      <c r="E255" s="279"/>
    </row>
    <row r="256">
      <c r="E256" s="279"/>
    </row>
    <row r="257">
      <c r="E257" s="279"/>
    </row>
    <row r="258">
      <c r="E258" s="279"/>
    </row>
    <row r="259">
      <c r="E259" s="279"/>
    </row>
    <row r="260">
      <c r="E260" s="279"/>
    </row>
    <row r="261">
      <c r="E261" s="279"/>
    </row>
    <row r="262">
      <c r="E262" s="279"/>
    </row>
    <row r="263">
      <c r="E263" s="279"/>
    </row>
    <row r="264">
      <c r="E264" s="279"/>
    </row>
    <row r="265">
      <c r="E265" s="279"/>
    </row>
    <row r="266">
      <c r="E266" s="279"/>
    </row>
    <row r="267">
      <c r="E267" s="279"/>
    </row>
    <row r="268">
      <c r="E268" s="279"/>
    </row>
    <row r="269">
      <c r="E269" s="279"/>
    </row>
    <row r="270">
      <c r="E270" s="279"/>
    </row>
    <row r="271">
      <c r="E271" s="279"/>
    </row>
    <row r="272">
      <c r="E272" s="279"/>
    </row>
    <row r="273">
      <c r="E273" s="279"/>
    </row>
    <row r="274">
      <c r="E274" s="279"/>
    </row>
    <row r="275">
      <c r="E275" s="279"/>
    </row>
    <row r="276">
      <c r="E276" s="279"/>
    </row>
    <row r="277">
      <c r="E277" s="279"/>
    </row>
    <row r="278">
      <c r="E278" s="279"/>
    </row>
    <row r="279">
      <c r="E279" s="279"/>
    </row>
    <row r="280">
      <c r="E280" s="279"/>
    </row>
    <row r="281">
      <c r="E281" s="279"/>
    </row>
    <row r="282">
      <c r="E282" s="279"/>
    </row>
    <row r="283">
      <c r="E283" s="279"/>
    </row>
    <row r="284">
      <c r="E284" s="279"/>
    </row>
    <row r="285">
      <c r="E285" s="279"/>
    </row>
    <row r="286">
      <c r="E286" s="279"/>
    </row>
    <row r="287">
      <c r="E287" s="279"/>
    </row>
    <row r="288">
      <c r="E288" s="279"/>
    </row>
    <row r="289">
      <c r="E289" s="279"/>
    </row>
    <row r="290">
      <c r="E290" s="279"/>
    </row>
    <row r="291">
      <c r="E291" s="279"/>
    </row>
    <row r="292">
      <c r="E292" s="279"/>
    </row>
    <row r="293">
      <c r="E293" s="279"/>
    </row>
    <row r="294">
      <c r="E294" s="279"/>
    </row>
    <row r="295">
      <c r="E295" s="279"/>
    </row>
    <row r="296">
      <c r="E296" s="279"/>
    </row>
    <row r="297">
      <c r="E297" s="279"/>
    </row>
    <row r="298">
      <c r="E298" s="279"/>
    </row>
    <row r="299">
      <c r="E299" s="279"/>
    </row>
    <row r="300">
      <c r="E300" s="279"/>
    </row>
    <row r="301">
      <c r="E301" s="279"/>
    </row>
    <row r="302">
      <c r="E302" s="279"/>
    </row>
    <row r="303">
      <c r="E303" s="279"/>
    </row>
    <row r="304">
      <c r="E304" s="279"/>
    </row>
    <row r="305">
      <c r="E305" s="279"/>
    </row>
    <row r="306">
      <c r="E306" s="279"/>
    </row>
    <row r="307">
      <c r="E307" s="279"/>
    </row>
    <row r="308">
      <c r="E308" s="279"/>
    </row>
    <row r="309">
      <c r="E309" s="279"/>
    </row>
    <row r="310">
      <c r="E310" s="279"/>
    </row>
    <row r="311">
      <c r="E311" s="279"/>
    </row>
    <row r="312">
      <c r="E312" s="279"/>
    </row>
    <row r="313">
      <c r="E313" s="279"/>
    </row>
    <row r="314">
      <c r="E314" s="279"/>
    </row>
    <row r="315">
      <c r="E315" s="279"/>
    </row>
    <row r="316">
      <c r="E316" s="279"/>
    </row>
    <row r="317">
      <c r="E317" s="279"/>
    </row>
    <row r="318">
      <c r="E318" s="279"/>
    </row>
    <row r="319">
      <c r="E319" s="279"/>
    </row>
    <row r="320">
      <c r="E320" s="279"/>
    </row>
    <row r="321">
      <c r="E321" s="279"/>
    </row>
    <row r="322">
      <c r="E322" s="279"/>
    </row>
    <row r="323">
      <c r="E323" s="279"/>
    </row>
    <row r="324">
      <c r="E324" s="279"/>
    </row>
    <row r="325">
      <c r="E325" s="279"/>
    </row>
    <row r="326">
      <c r="E326" s="279"/>
    </row>
    <row r="327">
      <c r="E327" s="279"/>
    </row>
    <row r="328">
      <c r="E328" s="279"/>
    </row>
    <row r="329">
      <c r="E329" s="279"/>
    </row>
    <row r="330">
      <c r="E330" s="279"/>
    </row>
    <row r="331">
      <c r="E331" s="279"/>
    </row>
    <row r="332">
      <c r="E332" s="279"/>
    </row>
    <row r="333">
      <c r="E333" s="279"/>
    </row>
    <row r="334">
      <c r="E334" s="279"/>
    </row>
    <row r="335">
      <c r="E335" s="279"/>
    </row>
    <row r="336">
      <c r="E336" s="279"/>
    </row>
    <row r="337">
      <c r="E337" s="279"/>
    </row>
    <row r="338">
      <c r="E338" s="279"/>
    </row>
    <row r="339">
      <c r="E339" s="279"/>
    </row>
    <row r="340">
      <c r="E340" s="279"/>
    </row>
    <row r="341">
      <c r="E341" s="279"/>
    </row>
    <row r="342">
      <c r="E342" s="279"/>
    </row>
    <row r="343">
      <c r="E343" s="279"/>
    </row>
    <row r="344">
      <c r="E344" s="279"/>
    </row>
    <row r="345">
      <c r="E345" s="279"/>
    </row>
    <row r="346">
      <c r="E346" s="279"/>
    </row>
    <row r="347">
      <c r="E347" s="279"/>
    </row>
    <row r="348">
      <c r="E348" s="279"/>
    </row>
    <row r="349">
      <c r="E349" s="279"/>
    </row>
    <row r="350">
      <c r="E350" s="279"/>
    </row>
    <row r="351">
      <c r="E351" s="279"/>
    </row>
    <row r="352">
      <c r="E352" s="279"/>
    </row>
    <row r="353">
      <c r="E353" s="279"/>
    </row>
    <row r="354">
      <c r="E354" s="279"/>
    </row>
    <row r="355">
      <c r="E355" s="279"/>
    </row>
    <row r="356">
      <c r="E356" s="279"/>
    </row>
    <row r="357">
      <c r="E357" s="279"/>
    </row>
    <row r="358">
      <c r="E358" s="279"/>
    </row>
    <row r="359">
      <c r="E359" s="279"/>
    </row>
    <row r="360">
      <c r="E360" s="279"/>
    </row>
    <row r="361">
      <c r="E361" s="279"/>
    </row>
    <row r="362">
      <c r="E362" s="279"/>
    </row>
    <row r="363">
      <c r="E363" s="279"/>
    </row>
    <row r="364">
      <c r="E364" s="279"/>
    </row>
    <row r="365">
      <c r="E365" s="279"/>
    </row>
    <row r="366">
      <c r="E366" s="279"/>
    </row>
    <row r="367">
      <c r="E367" s="279"/>
    </row>
    <row r="368">
      <c r="E368" s="279"/>
    </row>
    <row r="369">
      <c r="E369" s="279"/>
    </row>
    <row r="370">
      <c r="E370" s="279"/>
    </row>
    <row r="371">
      <c r="E371" s="279"/>
    </row>
    <row r="372">
      <c r="E372" s="279"/>
    </row>
    <row r="373">
      <c r="E373" s="279"/>
    </row>
    <row r="374">
      <c r="E374" s="279"/>
    </row>
    <row r="375">
      <c r="E375" s="279"/>
    </row>
    <row r="376">
      <c r="E376" s="279"/>
    </row>
    <row r="377">
      <c r="E377" s="279"/>
    </row>
    <row r="378">
      <c r="E378" s="279"/>
    </row>
    <row r="379">
      <c r="E379" s="279"/>
    </row>
    <row r="380">
      <c r="E380" s="279"/>
    </row>
    <row r="381">
      <c r="E381" s="279"/>
    </row>
    <row r="382">
      <c r="E382" s="279"/>
    </row>
    <row r="383">
      <c r="E383" s="279"/>
    </row>
    <row r="384">
      <c r="E384" s="279"/>
    </row>
    <row r="385">
      <c r="E385" s="279"/>
    </row>
    <row r="386">
      <c r="E386" s="279"/>
    </row>
    <row r="387">
      <c r="E387" s="279"/>
    </row>
    <row r="388">
      <c r="E388" s="279"/>
    </row>
    <row r="389">
      <c r="E389" s="279"/>
    </row>
    <row r="390">
      <c r="E390" s="279"/>
    </row>
    <row r="391">
      <c r="E391" s="279"/>
    </row>
    <row r="392">
      <c r="E392" s="279"/>
    </row>
    <row r="393">
      <c r="E393" s="279"/>
    </row>
    <row r="394">
      <c r="E394" s="279"/>
    </row>
    <row r="395">
      <c r="E395" s="279"/>
    </row>
    <row r="396">
      <c r="E396" s="279"/>
    </row>
    <row r="397">
      <c r="E397" s="279"/>
    </row>
    <row r="398">
      <c r="E398" s="279"/>
    </row>
    <row r="399">
      <c r="E399" s="279"/>
    </row>
    <row r="400">
      <c r="E400" s="279"/>
    </row>
    <row r="401">
      <c r="E401" s="279"/>
    </row>
    <row r="402">
      <c r="E402" s="279"/>
    </row>
    <row r="403">
      <c r="E403" s="279"/>
    </row>
    <row r="404">
      <c r="E404" s="279"/>
    </row>
    <row r="405">
      <c r="E405" s="279"/>
    </row>
    <row r="406">
      <c r="E406" s="279"/>
    </row>
    <row r="407">
      <c r="E407" s="279"/>
    </row>
    <row r="408">
      <c r="E408" s="279"/>
    </row>
    <row r="409">
      <c r="E409" s="279"/>
    </row>
    <row r="410">
      <c r="E410" s="279"/>
    </row>
    <row r="411">
      <c r="E411" s="279"/>
    </row>
    <row r="412">
      <c r="E412" s="279"/>
    </row>
    <row r="413">
      <c r="E413" s="279"/>
    </row>
    <row r="414">
      <c r="E414" s="279"/>
    </row>
    <row r="415">
      <c r="E415" s="279"/>
    </row>
    <row r="416">
      <c r="E416" s="279"/>
    </row>
    <row r="417">
      <c r="E417" s="279"/>
    </row>
    <row r="418">
      <c r="E418" s="279"/>
    </row>
    <row r="419">
      <c r="E419" s="279"/>
    </row>
    <row r="420">
      <c r="E420" s="279"/>
    </row>
    <row r="421">
      <c r="E421" s="279"/>
    </row>
    <row r="422">
      <c r="E422" s="279"/>
    </row>
    <row r="423">
      <c r="E423" s="279"/>
    </row>
    <row r="424">
      <c r="E424" s="279"/>
    </row>
    <row r="425">
      <c r="E425" s="279"/>
    </row>
    <row r="426">
      <c r="E426" s="279"/>
    </row>
    <row r="427">
      <c r="E427" s="279"/>
    </row>
    <row r="428">
      <c r="E428" s="279"/>
    </row>
    <row r="429">
      <c r="E429" s="279"/>
    </row>
    <row r="430">
      <c r="E430" s="279"/>
    </row>
    <row r="431">
      <c r="E431" s="279"/>
    </row>
    <row r="432">
      <c r="E432" s="279"/>
    </row>
    <row r="433">
      <c r="E433" s="279"/>
    </row>
    <row r="434">
      <c r="E434" s="279"/>
    </row>
    <row r="435">
      <c r="E435" s="279"/>
    </row>
    <row r="436">
      <c r="E436" s="279"/>
    </row>
    <row r="437">
      <c r="E437" s="279"/>
    </row>
    <row r="438">
      <c r="E438" s="279"/>
    </row>
    <row r="439">
      <c r="E439" s="279"/>
    </row>
    <row r="440">
      <c r="E440" s="279"/>
    </row>
    <row r="441">
      <c r="E441" s="279"/>
    </row>
    <row r="442">
      <c r="E442" s="279"/>
    </row>
    <row r="443">
      <c r="E443" s="279"/>
    </row>
    <row r="444">
      <c r="E444" s="279"/>
    </row>
    <row r="445">
      <c r="E445" s="279"/>
    </row>
    <row r="446">
      <c r="E446" s="279"/>
    </row>
    <row r="447">
      <c r="E447" s="279"/>
    </row>
    <row r="448">
      <c r="E448" s="279"/>
    </row>
    <row r="449">
      <c r="E449" s="279"/>
    </row>
    <row r="450">
      <c r="E450" s="279"/>
    </row>
    <row r="451">
      <c r="E451" s="279"/>
    </row>
    <row r="452">
      <c r="E452" s="279"/>
    </row>
    <row r="453">
      <c r="E453" s="279"/>
    </row>
    <row r="454">
      <c r="E454" s="279"/>
    </row>
    <row r="455">
      <c r="E455" s="279"/>
    </row>
    <row r="456">
      <c r="E456" s="279"/>
    </row>
    <row r="457">
      <c r="E457" s="279"/>
    </row>
    <row r="458">
      <c r="E458" s="279"/>
    </row>
    <row r="459">
      <c r="E459" s="279"/>
    </row>
    <row r="460">
      <c r="E460" s="279"/>
    </row>
    <row r="461">
      <c r="E461" s="279"/>
    </row>
    <row r="462">
      <c r="E462" s="279"/>
    </row>
    <row r="463">
      <c r="E463" s="279"/>
    </row>
    <row r="464">
      <c r="E464" s="279"/>
    </row>
    <row r="465">
      <c r="E465" s="279"/>
    </row>
    <row r="466">
      <c r="E466" s="279"/>
    </row>
    <row r="467">
      <c r="E467" s="279"/>
    </row>
    <row r="468">
      <c r="E468" s="279"/>
    </row>
    <row r="469">
      <c r="E469" s="279"/>
    </row>
    <row r="470">
      <c r="E470" s="279"/>
    </row>
    <row r="471">
      <c r="E471" s="279"/>
    </row>
    <row r="472">
      <c r="E472" s="279"/>
    </row>
    <row r="473">
      <c r="E473" s="279"/>
    </row>
    <row r="474">
      <c r="E474" s="279"/>
    </row>
    <row r="475">
      <c r="E475" s="279"/>
    </row>
    <row r="476">
      <c r="E476" s="279"/>
    </row>
    <row r="477">
      <c r="E477" s="279"/>
    </row>
    <row r="478">
      <c r="E478" s="279"/>
    </row>
    <row r="479">
      <c r="E479" s="279"/>
    </row>
    <row r="480">
      <c r="E480" s="279"/>
    </row>
    <row r="481">
      <c r="E481" s="279"/>
    </row>
    <row r="482">
      <c r="E482" s="279"/>
    </row>
    <row r="483">
      <c r="E483" s="279"/>
    </row>
    <row r="484">
      <c r="E484" s="279"/>
    </row>
    <row r="485">
      <c r="E485" s="279"/>
    </row>
    <row r="486">
      <c r="E486" s="279"/>
    </row>
    <row r="487">
      <c r="E487" s="279"/>
    </row>
    <row r="488">
      <c r="E488" s="279"/>
    </row>
    <row r="489">
      <c r="E489" s="279"/>
    </row>
    <row r="490">
      <c r="E490" s="279"/>
    </row>
    <row r="491">
      <c r="E491" s="279"/>
    </row>
    <row r="492">
      <c r="E492" s="279"/>
    </row>
    <row r="493">
      <c r="E493" s="279"/>
    </row>
    <row r="494">
      <c r="E494" s="279"/>
    </row>
    <row r="495">
      <c r="E495" s="279"/>
    </row>
    <row r="496">
      <c r="E496" s="279"/>
    </row>
    <row r="497">
      <c r="E497" s="279"/>
    </row>
    <row r="498">
      <c r="E498" s="279"/>
    </row>
    <row r="499">
      <c r="E499" s="279"/>
    </row>
    <row r="500">
      <c r="E500" s="279"/>
    </row>
    <row r="501">
      <c r="E501" s="279"/>
    </row>
    <row r="502">
      <c r="E502" s="279"/>
    </row>
    <row r="503">
      <c r="E503" s="279"/>
    </row>
    <row r="504">
      <c r="E504" s="279"/>
    </row>
    <row r="505">
      <c r="E505" s="279"/>
    </row>
    <row r="506">
      <c r="E506" s="279"/>
    </row>
    <row r="507">
      <c r="E507" s="279"/>
    </row>
    <row r="508">
      <c r="E508" s="279"/>
    </row>
    <row r="509">
      <c r="E509" s="279"/>
    </row>
    <row r="510">
      <c r="E510" s="279"/>
    </row>
    <row r="511">
      <c r="E511" s="279"/>
    </row>
    <row r="512">
      <c r="E512" s="279"/>
    </row>
    <row r="513">
      <c r="E513" s="279"/>
    </row>
    <row r="514">
      <c r="E514" s="279"/>
    </row>
    <row r="515">
      <c r="E515" s="279"/>
    </row>
    <row r="516">
      <c r="E516" s="279"/>
    </row>
    <row r="517">
      <c r="E517" s="279"/>
    </row>
    <row r="518">
      <c r="E518" s="279"/>
    </row>
    <row r="519">
      <c r="E519" s="279"/>
    </row>
    <row r="520">
      <c r="E520" s="279"/>
    </row>
    <row r="521">
      <c r="E521" s="279"/>
    </row>
    <row r="522">
      <c r="E522" s="279"/>
    </row>
    <row r="523">
      <c r="E523" s="279"/>
    </row>
    <row r="524">
      <c r="E524" s="279"/>
    </row>
    <row r="525">
      <c r="E525" s="279"/>
    </row>
    <row r="526">
      <c r="E526" s="279"/>
    </row>
    <row r="527">
      <c r="E527" s="279"/>
    </row>
    <row r="528">
      <c r="E528" s="279"/>
    </row>
    <row r="529">
      <c r="E529" s="279"/>
    </row>
    <row r="530">
      <c r="E530" s="279"/>
    </row>
    <row r="531">
      <c r="E531" s="279"/>
    </row>
    <row r="532">
      <c r="E532" s="279"/>
    </row>
    <row r="533">
      <c r="E533" s="279"/>
    </row>
    <row r="534">
      <c r="E534" s="279"/>
    </row>
    <row r="535">
      <c r="E535" s="279"/>
    </row>
    <row r="536">
      <c r="E536" s="279"/>
    </row>
    <row r="537">
      <c r="E537" s="279"/>
    </row>
    <row r="538">
      <c r="E538" s="279"/>
    </row>
    <row r="539">
      <c r="E539" s="279"/>
    </row>
    <row r="540">
      <c r="E540" s="279"/>
    </row>
    <row r="541">
      <c r="E541" s="279"/>
    </row>
    <row r="542">
      <c r="E542" s="279"/>
    </row>
    <row r="543">
      <c r="E543" s="279"/>
    </row>
    <row r="544">
      <c r="E544" s="279"/>
    </row>
    <row r="545">
      <c r="E545" s="279"/>
    </row>
    <row r="546">
      <c r="E546" s="279"/>
    </row>
    <row r="547">
      <c r="E547" s="279"/>
    </row>
    <row r="548">
      <c r="E548" s="279"/>
    </row>
    <row r="549">
      <c r="E549" s="279"/>
    </row>
    <row r="550">
      <c r="E550" s="279"/>
    </row>
    <row r="551">
      <c r="E551" s="279"/>
    </row>
    <row r="552">
      <c r="E552" s="279"/>
    </row>
    <row r="553">
      <c r="E553" s="279"/>
    </row>
    <row r="554">
      <c r="E554" s="279"/>
    </row>
    <row r="555">
      <c r="E555" s="279"/>
    </row>
    <row r="556">
      <c r="E556" s="279"/>
    </row>
    <row r="557">
      <c r="E557" s="279"/>
    </row>
    <row r="558">
      <c r="E558" s="279"/>
    </row>
    <row r="559">
      <c r="E559" s="279"/>
    </row>
    <row r="560">
      <c r="E560" s="279"/>
    </row>
    <row r="561">
      <c r="E561" s="279"/>
    </row>
    <row r="562">
      <c r="E562" s="279"/>
    </row>
    <row r="563">
      <c r="E563" s="279"/>
    </row>
    <row r="564">
      <c r="E564" s="279"/>
    </row>
    <row r="565">
      <c r="E565" s="279"/>
    </row>
    <row r="566">
      <c r="E566" s="279"/>
    </row>
    <row r="567">
      <c r="E567" s="279"/>
    </row>
    <row r="568">
      <c r="E568" s="279"/>
    </row>
    <row r="569">
      <c r="E569" s="279"/>
    </row>
    <row r="570">
      <c r="E570" s="279"/>
    </row>
    <row r="571">
      <c r="E571" s="279"/>
    </row>
    <row r="572">
      <c r="E572" s="279"/>
    </row>
    <row r="573">
      <c r="E573" s="279"/>
    </row>
    <row r="574">
      <c r="E574" s="279"/>
    </row>
    <row r="575">
      <c r="E575" s="279"/>
    </row>
    <row r="576">
      <c r="E576" s="279"/>
    </row>
    <row r="577">
      <c r="E577" s="279"/>
    </row>
    <row r="578">
      <c r="E578" s="279"/>
    </row>
    <row r="579">
      <c r="E579" s="279"/>
    </row>
    <row r="580">
      <c r="E580" s="279"/>
    </row>
    <row r="581">
      <c r="E581" s="279"/>
    </row>
    <row r="582">
      <c r="E582" s="279"/>
    </row>
    <row r="583">
      <c r="E583" s="279"/>
    </row>
    <row r="584">
      <c r="E584" s="279"/>
    </row>
    <row r="585">
      <c r="E585" s="279"/>
    </row>
    <row r="586">
      <c r="E586" s="279"/>
    </row>
    <row r="587">
      <c r="E587" s="279"/>
    </row>
    <row r="588">
      <c r="E588" s="279"/>
    </row>
    <row r="589">
      <c r="E589" s="279"/>
    </row>
    <row r="590">
      <c r="E590" s="279"/>
    </row>
    <row r="591">
      <c r="E591" s="279"/>
    </row>
    <row r="592">
      <c r="E592" s="279"/>
    </row>
    <row r="593">
      <c r="E593" s="279"/>
    </row>
    <row r="594">
      <c r="E594" s="279"/>
    </row>
    <row r="595">
      <c r="E595" s="279"/>
    </row>
    <row r="596">
      <c r="E596" s="279"/>
    </row>
    <row r="597">
      <c r="E597" s="279"/>
    </row>
    <row r="598">
      <c r="E598" s="279"/>
    </row>
    <row r="599">
      <c r="E599" s="279"/>
    </row>
    <row r="600">
      <c r="E600" s="279"/>
    </row>
    <row r="601">
      <c r="E601" s="279"/>
    </row>
    <row r="602">
      <c r="E602" s="279"/>
    </row>
    <row r="603">
      <c r="E603" s="279"/>
    </row>
    <row r="604">
      <c r="E604" s="279"/>
    </row>
    <row r="605">
      <c r="E605" s="279"/>
    </row>
    <row r="606">
      <c r="E606" s="279"/>
    </row>
    <row r="607">
      <c r="E607" s="279"/>
    </row>
    <row r="608">
      <c r="E608" s="279"/>
    </row>
    <row r="609">
      <c r="E609" s="279"/>
    </row>
    <row r="610">
      <c r="E610" s="279"/>
    </row>
    <row r="611">
      <c r="E611" s="279"/>
    </row>
    <row r="612">
      <c r="E612" s="279"/>
    </row>
    <row r="613">
      <c r="E613" s="279"/>
    </row>
    <row r="614">
      <c r="E614" s="279"/>
    </row>
    <row r="615">
      <c r="E615" s="279"/>
    </row>
    <row r="616">
      <c r="E616" s="279"/>
    </row>
    <row r="617">
      <c r="E617" s="279"/>
    </row>
    <row r="618">
      <c r="E618" s="279"/>
    </row>
    <row r="619">
      <c r="E619" s="279"/>
    </row>
    <row r="620">
      <c r="E620" s="279"/>
    </row>
    <row r="621">
      <c r="E621" s="279"/>
    </row>
    <row r="622">
      <c r="E622" s="279"/>
    </row>
    <row r="623">
      <c r="E623" s="279"/>
    </row>
    <row r="624">
      <c r="E624" s="279"/>
    </row>
    <row r="625">
      <c r="E625" s="279"/>
    </row>
    <row r="626">
      <c r="E626" s="279"/>
    </row>
    <row r="627">
      <c r="E627" s="279"/>
    </row>
    <row r="628">
      <c r="E628" s="279"/>
    </row>
    <row r="629">
      <c r="E629" s="279"/>
    </row>
    <row r="630">
      <c r="E630" s="279"/>
    </row>
    <row r="631">
      <c r="E631" s="279"/>
    </row>
    <row r="632">
      <c r="E632" s="279"/>
    </row>
    <row r="633">
      <c r="E633" s="279"/>
    </row>
    <row r="634">
      <c r="E634" s="279"/>
    </row>
    <row r="635">
      <c r="E635" s="279"/>
    </row>
    <row r="636">
      <c r="E636" s="279"/>
    </row>
    <row r="637">
      <c r="E637" s="279"/>
    </row>
    <row r="638">
      <c r="E638" s="279"/>
    </row>
    <row r="639">
      <c r="E639" s="279"/>
    </row>
    <row r="640">
      <c r="E640" s="279"/>
    </row>
    <row r="641">
      <c r="E641" s="279"/>
    </row>
    <row r="642">
      <c r="E642" s="279"/>
    </row>
    <row r="643">
      <c r="E643" s="279"/>
    </row>
    <row r="644">
      <c r="E644" s="279"/>
    </row>
    <row r="645">
      <c r="E645" s="279"/>
    </row>
    <row r="646">
      <c r="E646" s="279"/>
    </row>
    <row r="647">
      <c r="E647" s="279"/>
    </row>
    <row r="648">
      <c r="E648" s="279"/>
    </row>
    <row r="649">
      <c r="E649" s="279"/>
    </row>
    <row r="650">
      <c r="E650" s="279"/>
    </row>
    <row r="651">
      <c r="E651" s="279"/>
    </row>
    <row r="652">
      <c r="E652" s="279"/>
    </row>
    <row r="653">
      <c r="E653" s="279"/>
    </row>
    <row r="654">
      <c r="E654" s="279"/>
    </row>
    <row r="655">
      <c r="E655" s="279"/>
    </row>
    <row r="656">
      <c r="E656" s="279"/>
    </row>
    <row r="657">
      <c r="E657" s="279"/>
    </row>
    <row r="658">
      <c r="E658" s="279"/>
    </row>
    <row r="659">
      <c r="E659" s="279"/>
    </row>
    <row r="660">
      <c r="E660" s="279"/>
    </row>
    <row r="661">
      <c r="E661" s="279"/>
    </row>
    <row r="662">
      <c r="E662" s="279"/>
    </row>
    <row r="663">
      <c r="E663" s="279"/>
    </row>
    <row r="664">
      <c r="E664" s="279"/>
    </row>
    <row r="665">
      <c r="E665" s="279"/>
    </row>
    <row r="666">
      <c r="E666" s="279"/>
    </row>
    <row r="667">
      <c r="E667" s="279"/>
    </row>
    <row r="668">
      <c r="E668" s="279"/>
    </row>
    <row r="669">
      <c r="E669" s="279"/>
    </row>
    <row r="670">
      <c r="E670" s="279"/>
    </row>
    <row r="671">
      <c r="E671" s="279"/>
    </row>
    <row r="672">
      <c r="E672" s="279"/>
    </row>
    <row r="673">
      <c r="E673" s="279"/>
    </row>
    <row r="674">
      <c r="E674" s="279"/>
    </row>
    <row r="675">
      <c r="E675" s="279"/>
    </row>
    <row r="676">
      <c r="E676" s="279"/>
    </row>
    <row r="677">
      <c r="E677" s="279"/>
    </row>
    <row r="678">
      <c r="E678" s="279"/>
    </row>
    <row r="679">
      <c r="E679" s="279"/>
    </row>
    <row r="680">
      <c r="E680" s="279"/>
    </row>
    <row r="681">
      <c r="E681" s="279"/>
    </row>
    <row r="682">
      <c r="E682" s="279"/>
    </row>
    <row r="683">
      <c r="E683" s="279"/>
    </row>
    <row r="684">
      <c r="E684" s="279"/>
    </row>
    <row r="685">
      <c r="E685" s="279"/>
    </row>
    <row r="686">
      <c r="E686" s="279"/>
    </row>
    <row r="687">
      <c r="E687" s="279"/>
    </row>
    <row r="688">
      <c r="E688" s="279"/>
    </row>
    <row r="689">
      <c r="E689" s="279"/>
    </row>
    <row r="690">
      <c r="E690" s="279"/>
    </row>
    <row r="691">
      <c r="E691" s="279"/>
    </row>
    <row r="692">
      <c r="E692" s="279"/>
    </row>
    <row r="693">
      <c r="E693" s="279"/>
    </row>
    <row r="694">
      <c r="E694" s="279"/>
    </row>
    <row r="695">
      <c r="E695" s="279"/>
    </row>
    <row r="696">
      <c r="E696" s="279"/>
    </row>
    <row r="697">
      <c r="E697" s="279"/>
    </row>
    <row r="698">
      <c r="E698" s="279"/>
    </row>
    <row r="699">
      <c r="E699" s="279"/>
    </row>
    <row r="700">
      <c r="E700" s="279"/>
    </row>
    <row r="701">
      <c r="E701" s="279"/>
    </row>
    <row r="702">
      <c r="E702" s="279"/>
    </row>
    <row r="703">
      <c r="E703" s="279"/>
    </row>
    <row r="704">
      <c r="E704" s="279"/>
    </row>
    <row r="705">
      <c r="E705" s="279"/>
    </row>
    <row r="706">
      <c r="E706" s="279"/>
    </row>
    <row r="707">
      <c r="E707" s="279"/>
    </row>
    <row r="708">
      <c r="E708" s="279"/>
    </row>
    <row r="709">
      <c r="E709" s="279"/>
    </row>
    <row r="710">
      <c r="E710" s="279"/>
    </row>
    <row r="711">
      <c r="E711" s="279"/>
    </row>
    <row r="712">
      <c r="E712" s="279"/>
    </row>
    <row r="713">
      <c r="E713" s="279"/>
    </row>
    <row r="714">
      <c r="E714" s="279"/>
    </row>
    <row r="715">
      <c r="E715" s="279"/>
    </row>
    <row r="716">
      <c r="E716" s="279"/>
    </row>
    <row r="717">
      <c r="E717" s="279"/>
    </row>
    <row r="718">
      <c r="E718" s="279"/>
    </row>
    <row r="719">
      <c r="E719" s="279"/>
    </row>
    <row r="720">
      <c r="E720" s="279"/>
    </row>
    <row r="721">
      <c r="E721" s="279"/>
    </row>
    <row r="722">
      <c r="E722" s="279"/>
    </row>
    <row r="723">
      <c r="E723" s="279"/>
    </row>
    <row r="724">
      <c r="E724" s="279"/>
    </row>
    <row r="725">
      <c r="E725" s="279"/>
    </row>
    <row r="726">
      <c r="E726" s="279"/>
    </row>
    <row r="727">
      <c r="E727" s="279"/>
    </row>
    <row r="728">
      <c r="E728" s="279"/>
    </row>
    <row r="729">
      <c r="E729" s="279"/>
    </row>
    <row r="730">
      <c r="E730" s="279"/>
    </row>
    <row r="731">
      <c r="E731" s="279"/>
    </row>
    <row r="732">
      <c r="E732" s="279"/>
    </row>
    <row r="733">
      <c r="E733" s="279"/>
    </row>
    <row r="734">
      <c r="E734" s="279"/>
    </row>
    <row r="735">
      <c r="E735" s="279"/>
    </row>
    <row r="736">
      <c r="E736" s="279"/>
    </row>
    <row r="737">
      <c r="E737" s="279"/>
    </row>
    <row r="738">
      <c r="E738" s="279"/>
    </row>
    <row r="739">
      <c r="E739" s="279"/>
    </row>
    <row r="740">
      <c r="E740" s="279"/>
    </row>
    <row r="741">
      <c r="E741" s="279"/>
    </row>
    <row r="742">
      <c r="E742" s="279"/>
    </row>
    <row r="743">
      <c r="E743" s="279"/>
    </row>
    <row r="744">
      <c r="E744" s="279"/>
    </row>
    <row r="745">
      <c r="E745" s="279"/>
    </row>
    <row r="746">
      <c r="E746" s="279"/>
    </row>
    <row r="747">
      <c r="E747" s="279"/>
    </row>
    <row r="748">
      <c r="E748" s="279"/>
    </row>
    <row r="749">
      <c r="E749" s="279"/>
    </row>
    <row r="750">
      <c r="E750" s="279"/>
    </row>
    <row r="751">
      <c r="E751" s="279"/>
    </row>
    <row r="752">
      <c r="E752" s="279"/>
    </row>
    <row r="753">
      <c r="E753" s="279"/>
    </row>
    <row r="754">
      <c r="E754" s="279"/>
    </row>
    <row r="755">
      <c r="E755" s="279"/>
    </row>
    <row r="756">
      <c r="E756" s="279"/>
    </row>
    <row r="757">
      <c r="E757" s="279"/>
    </row>
    <row r="758">
      <c r="E758" s="279"/>
    </row>
    <row r="759">
      <c r="E759" s="279"/>
    </row>
    <row r="760">
      <c r="E760" s="279"/>
    </row>
    <row r="761">
      <c r="E761" s="279"/>
    </row>
    <row r="762">
      <c r="E762" s="279"/>
    </row>
    <row r="763">
      <c r="E763" s="279"/>
    </row>
    <row r="764">
      <c r="E764" s="279"/>
    </row>
    <row r="765">
      <c r="E765" s="279"/>
    </row>
    <row r="766">
      <c r="E766" s="279"/>
    </row>
    <row r="767">
      <c r="E767" s="279"/>
    </row>
    <row r="768">
      <c r="E768" s="279"/>
    </row>
    <row r="769">
      <c r="E769" s="279"/>
    </row>
    <row r="770">
      <c r="E770" s="279"/>
    </row>
    <row r="771">
      <c r="E771" s="279"/>
    </row>
    <row r="772">
      <c r="E772" s="279"/>
    </row>
    <row r="773">
      <c r="E773" s="279"/>
    </row>
    <row r="774">
      <c r="E774" s="279"/>
    </row>
    <row r="775">
      <c r="E775" s="279"/>
    </row>
    <row r="776">
      <c r="E776" s="279"/>
    </row>
    <row r="777">
      <c r="E777" s="279"/>
    </row>
    <row r="778">
      <c r="E778" s="279"/>
    </row>
    <row r="779">
      <c r="E779" s="279"/>
    </row>
    <row r="780">
      <c r="E780" s="279"/>
    </row>
    <row r="781">
      <c r="E781" s="279"/>
    </row>
    <row r="782">
      <c r="E782" s="279"/>
    </row>
    <row r="783">
      <c r="E783" s="279"/>
    </row>
    <row r="784">
      <c r="E784" s="279"/>
    </row>
    <row r="785">
      <c r="E785" s="279"/>
    </row>
    <row r="786">
      <c r="E786" s="279"/>
    </row>
    <row r="787">
      <c r="E787" s="279"/>
    </row>
    <row r="788">
      <c r="E788" s="279"/>
    </row>
    <row r="789">
      <c r="E789" s="279"/>
    </row>
    <row r="790">
      <c r="E790" s="279"/>
    </row>
    <row r="791">
      <c r="E791" s="279"/>
    </row>
    <row r="792">
      <c r="E792" s="279"/>
    </row>
    <row r="793">
      <c r="E793" s="279"/>
    </row>
    <row r="794">
      <c r="E794" s="279"/>
    </row>
    <row r="795">
      <c r="E795" s="279"/>
    </row>
    <row r="796">
      <c r="E796" s="279"/>
    </row>
    <row r="797">
      <c r="E797" s="279"/>
    </row>
    <row r="798">
      <c r="E798" s="279"/>
    </row>
    <row r="799">
      <c r="E799" s="279"/>
    </row>
    <row r="800">
      <c r="E800" s="279"/>
    </row>
    <row r="801">
      <c r="E801" s="279"/>
    </row>
    <row r="802">
      <c r="E802" s="279"/>
    </row>
    <row r="803">
      <c r="E803" s="279"/>
    </row>
    <row r="804">
      <c r="E804" s="279"/>
    </row>
    <row r="805">
      <c r="E805" s="279"/>
    </row>
    <row r="806">
      <c r="E806" s="279"/>
    </row>
    <row r="807">
      <c r="E807" s="279"/>
    </row>
    <row r="808">
      <c r="E808" s="279"/>
    </row>
    <row r="809">
      <c r="E809" s="279"/>
    </row>
    <row r="810">
      <c r="E810" s="279"/>
    </row>
    <row r="811">
      <c r="E811" s="279"/>
    </row>
    <row r="812">
      <c r="E812" s="279"/>
    </row>
    <row r="813">
      <c r="E813" s="279"/>
    </row>
    <row r="814">
      <c r="E814" s="279"/>
    </row>
    <row r="815">
      <c r="E815" s="279"/>
    </row>
    <row r="816">
      <c r="E816" s="279"/>
    </row>
    <row r="817">
      <c r="E817" s="279"/>
    </row>
    <row r="818">
      <c r="E818" s="279"/>
    </row>
    <row r="819">
      <c r="E819" s="279"/>
    </row>
    <row r="820">
      <c r="E820" s="279"/>
    </row>
    <row r="821">
      <c r="E821" s="279"/>
    </row>
    <row r="822">
      <c r="E822" s="279"/>
    </row>
    <row r="823">
      <c r="E823" s="279"/>
    </row>
    <row r="824">
      <c r="E824" s="279"/>
    </row>
    <row r="825">
      <c r="E825" s="279"/>
    </row>
    <row r="826">
      <c r="E826" s="279"/>
    </row>
    <row r="827">
      <c r="E827" s="279"/>
    </row>
    <row r="828">
      <c r="E828" s="279"/>
    </row>
    <row r="829">
      <c r="E829" s="279"/>
    </row>
    <row r="830">
      <c r="E830" s="279"/>
    </row>
    <row r="831">
      <c r="E831" s="279"/>
    </row>
    <row r="832">
      <c r="E832" s="279"/>
    </row>
    <row r="833">
      <c r="E833" s="279"/>
    </row>
    <row r="834">
      <c r="E834" s="279"/>
    </row>
    <row r="835">
      <c r="E835" s="279"/>
    </row>
    <row r="836">
      <c r="E836" s="279"/>
    </row>
    <row r="837">
      <c r="E837" s="279"/>
    </row>
    <row r="838">
      <c r="E838" s="279"/>
    </row>
    <row r="839">
      <c r="E839" s="279"/>
    </row>
    <row r="840">
      <c r="E840" s="279"/>
    </row>
    <row r="841">
      <c r="E841" s="279"/>
    </row>
    <row r="842">
      <c r="E842" s="279"/>
    </row>
    <row r="843">
      <c r="E843" s="279"/>
    </row>
    <row r="844">
      <c r="E844" s="279"/>
    </row>
    <row r="845">
      <c r="E845" s="279"/>
    </row>
    <row r="846">
      <c r="E846" s="279"/>
    </row>
    <row r="847">
      <c r="E847" s="279"/>
    </row>
    <row r="848">
      <c r="E848" s="279"/>
    </row>
    <row r="849">
      <c r="E849" s="279"/>
    </row>
    <row r="850">
      <c r="E850" s="279"/>
    </row>
    <row r="851">
      <c r="E851" s="279"/>
    </row>
    <row r="852">
      <c r="E852" s="279"/>
    </row>
    <row r="853">
      <c r="E853" s="279"/>
    </row>
    <row r="854">
      <c r="E854" s="279"/>
    </row>
    <row r="855">
      <c r="E855" s="279"/>
    </row>
    <row r="856">
      <c r="E856" s="279"/>
    </row>
    <row r="857">
      <c r="E857" s="279"/>
    </row>
    <row r="858">
      <c r="E858" s="279"/>
    </row>
    <row r="859">
      <c r="E859" s="279"/>
    </row>
    <row r="860">
      <c r="E860" s="279"/>
    </row>
    <row r="861">
      <c r="E861" s="279"/>
    </row>
    <row r="862">
      <c r="E862" s="279"/>
    </row>
    <row r="863">
      <c r="E863" s="279"/>
    </row>
    <row r="864">
      <c r="E864" s="279"/>
    </row>
    <row r="865">
      <c r="E865" s="279"/>
    </row>
    <row r="866">
      <c r="E866" s="279"/>
    </row>
    <row r="867">
      <c r="E867" s="279"/>
    </row>
    <row r="868">
      <c r="E868" s="279"/>
    </row>
    <row r="869">
      <c r="E869" s="279"/>
    </row>
    <row r="870">
      <c r="E870" s="279"/>
    </row>
    <row r="871">
      <c r="E871" s="279"/>
    </row>
    <row r="872">
      <c r="E872" s="279"/>
    </row>
    <row r="873">
      <c r="E873" s="279"/>
    </row>
    <row r="874">
      <c r="E874" s="279"/>
    </row>
    <row r="875">
      <c r="E875" s="279"/>
    </row>
    <row r="876">
      <c r="E876" s="279"/>
    </row>
    <row r="877">
      <c r="E877" s="279"/>
    </row>
    <row r="878">
      <c r="E878" s="279"/>
    </row>
    <row r="879">
      <c r="E879" s="279"/>
    </row>
    <row r="880">
      <c r="E880" s="279"/>
    </row>
    <row r="881">
      <c r="E881" s="279"/>
    </row>
    <row r="882">
      <c r="E882" s="279"/>
    </row>
    <row r="883">
      <c r="E883" s="279"/>
    </row>
    <row r="884">
      <c r="E884" s="279"/>
    </row>
    <row r="885">
      <c r="E885" s="279"/>
    </row>
    <row r="886">
      <c r="E886" s="279"/>
    </row>
    <row r="887">
      <c r="E887" s="279"/>
    </row>
    <row r="888">
      <c r="E888" s="279"/>
    </row>
    <row r="889">
      <c r="E889" s="279"/>
    </row>
    <row r="890">
      <c r="E890" s="279"/>
    </row>
    <row r="891">
      <c r="E891" s="279"/>
    </row>
    <row r="892">
      <c r="E892" s="279"/>
    </row>
    <row r="893">
      <c r="E893" s="279"/>
    </row>
    <row r="894">
      <c r="E894" s="279"/>
    </row>
    <row r="895">
      <c r="E895" s="279"/>
    </row>
    <row r="896">
      <c r="E896" s="279"/>
    </row>
    <row r="897">
      <c r="E897" s="279"/>
    </row>
    <row r="898">
      <c r="E898" s="279"/>
    </row>
    <row r="899">
      <c r="E899" s="279"/>
    </row>
    <row r="900">
      <c r="E900" s="279"/>
    </row>
    <row r="901">
      <c r="E901" s="279"/>
    </row>
    <row r="902">
      <c r="E902" s="279"/>
    </row>
    <row r="903">
      <c r="E903" s="279"/>
    </row>
    <row r="904">
      <c r="E904" s="279"/>
    </row>
    <row r="905">
      <c r="E905" s="279"/>
    </row>
    <row r="906">
      <c r="E906" s="279"/>
    </row>
    <row r="907">
      <c r="E907" s="279"/>
    </row>
    <row r="908">
      <c r="E908" s="279"/>
    </row>
    <row r="909">
      <c r="E909" s="279"/>
    </row>
    <row r="910">
      <c r="E910" s="279"/>
    </row>
    <row r="911">
      <c r="E911" s="279"/>
    </row>
    <row r="912">
      <c r="E912" s="279"/>
    </row>
    <row r="913">
      <c r="E913" s="279"/>
    </row>
    <row r="914">
      <c r="E914" s="279"/>
    </row>
    <row r="915">
      <c r="E915" s="279"/>
    </row>
    <row r="916">
      <c r="E916" s="279"/>
    </row>
    <row r="917">
      <c r="E917" s="279"/>
    </row>
    <row r="918">
      <c r="E918" s="279"/>
    </row>
    <row r="919">
      <c r="E919" s="279"/>
    </row>
    <row r="920">
      <c r="E920" s="279"/>
    </row>
    <row r="921">
      <c r="E921" s="279"/>
    </row>
    <row r="922">
      <c r="E922" s="279"/>
    </row>
    <row r="923">
      <c r="E923" s="279"/>
    </row>
    <row r="924">
      <c r="E924" s="279"/>
    </row>
    <row r="925">
      <c r="E925" s="279"/>
    </row>
    <row r="926">
      <c r="E926" s="279"/>
    </row>
    <row r="927">
      <c r="E927" s="279"/>
    </row>
    <row r="928">
      <c r="E928" s="279"/>
    </row>
    <row r="929">
      <c r="E929" s="279"/>
    </row>
    <row r="930">
      <c r="E930" s="279"/>
    </row>
    <row r="931">
      <c r="E931" s="279"/>
    </row>
    <row r="932">
      <c r="E932" s="279"/>
    </row>
    <row r="933">
      <c r="E933" s="279"/>
    </row>
    <row r="934">
      <c r="E934" s="279"/>
    </row>
    <row r="935">
      <c r="E935" s="279"/>
    </row>
    <row r="936">
      <c r="E936" s="279"/>
    </row>
    <row r="937">
      <c r="E937" s="279"/>
    </row>
    <row r="938">
      <c r="E938" s="279"/>
    </row>
    <row r="939">
      <c r="E939" s="279"/>
    </row>
    <row r="940">
      <c r="E940" s="279"/>
    </row>
    <row r="941">
      <c r="E941" s="279"/>
    </row>
    <row r="942">
      <c r="E942" s="279"/>
    </row>
    <row r="943">
      <c r="E943" s="279"/>
    </row>
    <row r="944">
      <c r="E944" s="279"/>
    </row>
    <row r="945">
      <c r="E945" s="279"/>
    </row>
    <row r="946">
      <c r="E946" s="279"/>
    </row>
    <row r="947">
      <c r="E947" s="279"/>
    </row>
    <row r="948">
      <c r="E948" s="279"/>
    </row>
    <row r="949">
      <c r="E949" s="279"/>
    </row>
    <row r="950">
      <c r="E950" s="279"/>
    </row>
    <row r="951">
      <c r="E951" s="279"/>
    </row>
    <row r="952">
      <c r="E952" s="279"/>
    </row>
    <row r="953">
      <c r="E953" s="279"/>
    </row>
    <row r="954">
      <c r="E954" s="279"/>
    </row>
    <row r="955">
      <c r="E955" s="279"/>
    </row>
    <row r="956">
      <c r="E956" s="279"/>
    </row>
    <row r="957">
      <c r="E957" s="279"/>
    </row>
    <row r="958">
      <c r="E958" s="279"/>
    </row>
    <row r="959">
      <c r="E959" s="279"/>
    </row>
    <row r="960">
      <c r="E960" s="279"/>
    </row>
    <row r="961">
      <c r="E961" s="279"/>
    </row>
    <row r="962">
      <c r="E962" s="279"/>
    </row>
    <row r="963">
      <c r="E963" s="279"/>
    </row>
    <row r="964">
      <c r="E964" s="279"/>
    </row>
    <row r="965">
      <c r="E965" s="279"/>
    </row>
    <row r="966">
      <c r="E966" s="279"/>
    </row>
    <row r="967">
      <c r="E967" s="279"/>
    </row>
    <row r="968">
      <c r="E968" s="279"/>
    </row>
    <row r="969">
      <c r="E969" s="279"/>
    </row>
    <row r="970">
      <c r="E970" s="279"/>
    </row>
    <row r="971">
      <c r="E971" s="279"/>
    </row>
    <row r="972">
      <c r="E972" s="279"/>
    </row>
  </sheetData>
  <mergeCells count="3">
    <mergeCell ref="A1:H1"/>
    <mergeCell ref="A6:G6"/>
    <mergeCell ref="A7:G7"/>
  </mergeCells>
  <printOptions gridLines="1" horizontalCentered="1"/>
  <pageMargins bottom="0.75" footer="0.0" header="0.0" left="0.7" right="0.7" top="0.75"/>
  <pageSetup fitToHeight="0" paperSize="9" cellComments="atEnd" orientation="landscape" pageOrder="overThenDown"/>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6.88"/>
    <col customWidth="1" min="2" max="2" width="38.25"/>
    <col customWidth="1" min="3" max="3" width="16.13"/>
  </cols>
  <sheetData>
    <row r="1">
      <c r="A1" s="362" t="s">
        <v>488</v>
      </c>
      <c r="B1" s="363"/>
      <c r="C1" s="363"/>
      <c r="D1" s="363"/>
      <c r="E1" s="363"/>
      <c r="F1" s="363"/>
      <c r="G1" s="363"/>
      <c r="H1" s="364"/>
    </row>
    <row r="2">
      <c r="A2" s="365" t="s">
        <v>489</v>
      </c>
      <c r="B2" s="366" t="s">
        <v>185</v>
      </c>
      <c r="C2" s="367" t="s">
        <v>491</v>
      </c>
      <c r="D2" s="367" t="s">
        <v>492</v>
      </c>
      <c r="E2" s="367" t="s">
        <v>493</v>
      </c>
      <c r="F2" s="367" t="s">
        <v>449</v>
      </c>
      <c r="G2" s="367" t="s">
        <v>494</v>
      </c>
      <c r="H2" s="367" t="s">
        <v>495</v>
      </c>
    </row>
    <row r="3">
      <c r="A3" s="368">
        <v>1.0</v>
      </c>
      <c r="B3" s="369" t="s">
        <v>496</v>
      </c>
      <c r="C3" s="370" t="s">
        <v>497</v>
      </c>
      <c r="D3" s="371">
        <v>4.0</v>
      </c>
      <c r="E3" s="372">
        <f t="shared" ref="E3:E34" si="1">D3*12</f>
        <v>48</v>
      </c>
      <c r="F3" s="373">
        <v>20.75</v>
      </c>
      <c r="G3" s="374">
        <f t="shared" ref="G3:G34" si="2">F3*D3</f>
        <v>83</v>
      </c>
      <c r="H3" s="374">
        <f t="shared" ref="H3:H34" si="3">F3*E3</f>
        <v>996</v>
      </c>
      <c r="I3" s="342" t="s">
        <v>499</v>
      </c>
    </row>
    <row r="4">
      <c r="A4" s="368">
        <v>2.0</v>
      </c>
      <c r="B4" s="369" t="s">
        <v>500</v>
      </c>
      <c r="C4" s="370" t="s">
        <v>497</v>
      </c>
      <c r="D4" s="371">
        <v>5.0</v>
      </c>
      <c r="E4" s="372">
        <f t="shared" si="1"/>
        <v>60</v>
      </c>
      <c r="F4" s="373">
        <v>29.42</v>
      </c>
      <c r="G4" s="374">
        <f t="shared" si="2"/>
        <v>147.1</v>
      </c>
      <c r="H4" s="374">
        <f t="shared" si="3"/>
        <v>1765.2</v>
      </c>
    </row>
    <row r="5">
      <c r="A5" s="368">
        <v>3.0</v>
      </c>
      <c r="B5" s="369" t="s">
        <v>501</v>
      </c>
      <c r="C5" s="370" t="s">
        <v>497</v>
      </c>
      <c r="D5" s="371">
        <v>10.0</v>
      </c>
      <c r="E5" s="372">
        <f t="shared" si="1"/>
        <v>120</v>
      </c>
      <c r="F5" s="373">
        <v>13.0</v>
      </c>
      <c r="G5" s="374">
        <f t="shared" si="2"/>
        <v>130</v>
      </c>
      <c r="H5" s="374">
        <f t="shared" si="3"/>
        <v>1560</v>
      </c>
    </row>
    <row r="6">
      <c r="A6" s="368">
        <v>4.0</v>
      </c>
      <c r="B6" s="375" t="s">
        <v>502</v>
      </c>
      <c r="C6" s="370" t="s">
        <v>497</v>
      </c>
      <c r="D6" s="371">
        <v>15.0</v>
      </c>
      <c r="E6" s="372">
        <f t="shared" si="1"/>
        <v>180</v>
      </c>
      <c r="F6" s="373">
        <v>11.42</v>
      </c>
      <c r="G6" s="374">
        <f t="shared" si="2"/>
        <v>171.3</v>
      </c>
      <c r="H6" s="374">
        <f t="shared" si="3"/>
        <v>2055.6</v>
      </c>
      <c r="I6" s="342" t="s">
        <v>503</v>
      </c>
    </row>
    <row r="7">
      <c r="A7" s="368">
        <v>5.0</v>
      </c>
      <c r="B7" s="376" t="s">
        <v>504</v>
      </c>
      <c r="C7" s="370" t="s">
        <v>497</v>
      </c>
      <c r="D7" s="371">
        <v>300.0</v>
      </c>
      <c r="E7" s="372">
        <f t="shared" si="1"/>
        <v>3600</v>
      </c>
      <c r="F7" s="373">
        <v>0.31</v>
      </c>
      <c r="G7" s="374">
        <f t="shared" si="2"/>
        <v>93</v>
      </c>
      <c r="H7" s="374">
        <f t="shared" si="3"/>
        <v>1116</v>
      </c>
      <c r="I7" s="342" t="s">
        <v>505</v>
      </c>
    </row>
    <row r="8">
      <c r="A8" s="368">
        <v>6.0</v>
      </c>
      <c r="B8" s="376" t="s">
        <v>506</v>
      </c>
      <c r="C8" s="370" t="s">
        <v>497</v>
      </c>
      <c r="D8" s="371">
        <v>100.0</v>
      </c>
      <c r="E8" s="372">
        <f t="shared" si="1"/>
        <v>1200</v>
      </c>
      <c r="F8" s="373">
        <v>0.16</v>
      </c>
      <c r="G8" s="374">
        <f t="shared" si="2"/>
        <v>16</v>
      </c>
      <c r="H8" s="374">
        <f t="shared" si="3"/>
        <v>192</v>
      </c>
      <c r="I8" s="342" t="s">
        <v>508</v>
      </c>
    </row>
    <row r="9">
      <c r="A9" s="368">
        <v>7.0</v>
      </c>
      <c r="B9" s="376" t="s">
        <v>509</v>
      </c>
      <c r="C9" s="370" t="s">
        <v>497</v>
      </c>
      <c r="D9" s="371">
        <v>200.0</v>
      </c>
      <c r="E9" s="372">
        <f t="shared" si="1"/>
        <v>2400</v>
      </c>
      <c r="F9" s="373">
        <v>0.11</v>
      </c>
      <c r="G9" s="374">
        <f t="shared" si="2"/>
        <v>22</v>
      </c>
      <c r="H9" s="374">
        <f t="shared" si="3"/>
        <v>264</v>
      </c>
      <c r="I9" s="342" t="s">
        <v>510</v>
      </c>
    </row>
    <row r="10">
      <c r="A10" s="368">
        <v>8.0</v>
      </c>
      <c r="B10" s="376" t="s">
        <v>511</v>
      </c>
      <c r="C10" s="370" t="s">
        <v>497</v>
      </c>
      <c r="D10" s="370">
        <v>200.0</v>
      </c>
      <c r="E10" s="372">
        <f t="shared" si="1"/>
        <v>2400</v>
      </c>
      <c r="F10" s="373">
        <v>0.09</v>
      </c>
      <c r="G10" s="374">
        <f t="shared" si="2"/>
        <v>18</v>
      </c>
      <c r="H10" s="374">
        <f t="shared" si="3"/>
        <v>216</v>
      </c>
      <c r="I10" s="342" t="s">
        <v>512</v>
      </c>
    </row>
    <row r="11">
      <c r="A11" s="368">
        <v>9.0</v>
      </c>
      <c r="B11" s="376" t="s">
        <v>513</v>
      </c>
      <c r="C11" s="370" t="s">
        <v>497</v>
      </c>
      <c r="D11" s="371">
        <v>100.0</v>
      </c>
      <c r="E11" s="372">
        <f t="shared" si="1"/>
        <v>1200</v>
      </c>
      <c r="F11" s="373">
        <v>0.18</v>
      </c>
      <c r="G11" s="374">
        <f t="shared" si="2"/>
        <v>18</v>
      </c>
      <c r="H11" s="374">
        <f t="shared" si="3"/>
        <v>216</v>
      </c>
      <c r="I11" s="342" t="s">
        <v>514</v>
      </c>
    </row>
    <row r="12">
      <c r="A12" s="368">
        <v>10.0</v>
      </c>
      <c r="B12" s="376" t="s">
        <v>515</v>
      </c>
      <c r="C12" s="370" t="s">
        <v>497</v>
      </c>
      <c r="D12" s="371">
        <v>100.0</v>
      </c>
      <c r="E12" s="372">
        <f t="shared" si="1"/>
        <v>1200</v>
      </c>
      <c r="F12" s="373">
        <v>0.18</v>
      </c>
      <c r="G12" s="374">
        <f t="shared" si="2"/>
        <v>18</v>
      </c>
      <c r="H12" s="374">
        <f t="shared" si="3"/>
        <v>216</v>
      </c>
      <c r="I12" s="342" t="s">
        <v>516</v>
      </c>
    </row>
    <row r="13">
      <c r="A13" s="368">
        <v>11.0</v>
      </c>
      <c r="B13" s="376" t="s">
        <v>517</v>
      </c>
      <c r="C13" s="370" t="s">
        <v>497</v>
      </c>
      <c r="D13" s="371">
        <v>100.0</v>
      </c>
      <c r="E13" s="372">
        <f t="shared" si="1"/>
        <v>1200</v>
      </c>
      <c r="F13" s="373">
        <v>0.25</v>
      </c>
      <c r="G13" s="374">
        <f t="shared" si="2"/>
        <v>25</v>
      </c>
      <c r="H13" s="374">
        <f t="shared" si="3"/>
        <v>300</v>
      </c>
      <c r="I13" s="342" t="s">
        <v>518</v>
      </c>
    </row>
    <row r="14">
      <c r="A14" s="368">
        <v>12.0</v>
      </c>
      <c r="B14" s="376" t="s">
        <v>519</v>
      </c>
      <c r="C14" s="370" t="s">
        <v>497</v>
      </c>
      <c r="D14" s="371">
        <v>100.0</v>
      </c>
      <c r="E14" s="372">
        <f t="shared" si="1"/>
        <v>1200</v>
      </c>
      <c r="F14" s="373">
        <v>0.28</v>
      </c>
      <c r="G14" s="374">
        <f t="shared" si="2"/>
        <v>28</v>
      </c>
      <c r="H14" s="374">
        <f t="shared" si="3"/>
        <v>336</v>
      </c>
      <c r="I14" s="342" t="s">
        <v>520</v>
      </c>
    </row>
    <row r="15">
      <c r="A15" s="368">
        <v>13.0</v>
      </c>
      <c r="B15" s="377" t="s">
        <v>521</v>
      </c>
      <c r="C15" s="370" t="s">
        <v>497</v>
      </c>
      <c r="D15" s="371">
        <v>100.0</v>
      </c>
      <c r="E15" s="372">
        <f t="shared" si="1"/>
        <v>1200</v>
      </c>
      <c r="F15" s="373">
        <v>0.13</v>
      </c>
      <c r="G15" s="374">
        <f t="shared" si="2"/>
        <v>13</v>
      </c>
      <c r="H15" s="374">
        <f t="shared" si="3"/>
        <v>156</v>
      </c>
      <c r="I15" s="342" t="s">
        <v>522</v>
      </c>
    </row>
    <row r="16">
      <c r="A16" s="368">
        <v>14.0</v>
      </c>
      <c r="B16" s="376" t="s">
        <v>523</v>
      </c>
      <c r="C16" s="370" t="s">
        <v>497</v>
      </c>
      <c r="D16" s="371">
        <v>200.0</v>
      </c>
      <c r="E16" s="372">
        <f t="shared" si="1"/>
        <v>2400</v>
      </c>
      <c r="F16" s="373">
        <v>0.34</v>
      </c>
      <c r="G16" s="374">
        <f t="shared" si="2"/>
        <v>68</v>
      </c>
      <c r="H16" s="374">
        <f t="shared" si="3"/>
        <v>816</v>
      </c>
      <c r="I16" s="342" t="s">
        <v>524</v>
      </c>
    </row>
    <row r="17">
      <c r="A17" s="368">
        <v>15.0</v>
      </c>
      <c r="B17" s="376" t="s">
        <v>526</v>
      </c>
      <c r="C17" s="371" t="s">
        <v>527</v>
      </c>
      <c r="D17" s="371">
        <v>576.0</v>
      </c>
      <c r="E17" s="372">
        <f t="shared" si="1"/>
        <v>6912</v>
      </c>
      <c r="F17" s="373">
        <v>1.06</v>
      </c>
      <c r="G17" s="374">
        <f t="shared" si="2"/>
        <v>610.56</v>
      </c>
      <c r="H17" s="374">
        <f t="shared" si="3"/>
        <v>7326.72</v>
      </c>
      <c r="I17" s="342" t="s">
        <v>528</v>
      </c>
    </row>
    <row r="18">
      <c r="A18" s="368">
        <v>16.0</v>
      </c>
      <c r="B18" s="376" t="s">
        <v>529</v>
      </c>
      <c r="C18" s="370" t="s">
        <v>497</v>
      </c>
      <c r="D18" s="371">
        <v>4.0</v>
      </c>
      <c r="E18" s="372">
        <f t="shared" si="1"/>
        <v>48</v>
      </c>
      <c r="F18" s="373">
        <v>17.97</v>
      </c>
      <c r="G18" s="374">
        <f t="shared" si="2"/>
        <v>71.88</v>
      </c>
      <c r="H18" s="374">
        <f t="shared" si="3"/>
        <v>862.56</v>
      </c>
    </row>
    <row r="19">
      <c r="A19" s="368">
        <v>17.0</v>
      </c>
      <c r="B19" s="376" t="s">
        <v>530</v>
      </c>
      <c r="C19" s="370" t="s">
        <v>497</v>
      </c>
      <c r="D19" s="371">
        <v>2.0</v>
      </c>
      <c r="E19" s="372">
        <f t="shared" si="1"/>
        <v>24</v>
      </c>
      <c r="F19" s="373">
        <v>80.0</v>
      </c>
      <c r="G19" s="374">
        <f t="shared" si="2"/>
        <v>160</v>
      </c>
      <c r="H19" s="374">
        <f t="shared" si="3"/>
        <v>1920</v>
      </c>
      <c r="I19" s="342" t="s">
        <v>531</v>
      </c>
    </row>
    <row r="20">
      <c r="A20" s="368">
        <v>18.0</v>
      </c>
      <c r="B20" s="376" t="s">
        <v>532</v>
      </c>
      <c r="C20" s="370" t="s">
        <v>497</v>
      </c>
      <c r="D20" s="371">
        <v>20.0</v>
      </c>
      <c r="E20" s="372">
        <f t="shared" si="1"/>
        <v>240</v>
      </c>
      <c r="F20" s="373">
        <v>9.0</v>
      </c>
      <c r="G20" s="374">
        <f t="shared" si="2"/>
        <v>180</v>
      </c>
      <c r="H20" s="374">
        <f t="shared" si="3"/>
        <v>2160</v>
      </c>
    </row>
    <row r="21">
      <c r="A21" s="368">
        <v>19.0</v>
      </c>
      <c r="B21" s="376" t="s">
        <v>534</v>
      </c>
      <c r="C21" s="370" t="s">
        <v>497</v>
      </c>
      <c r="D21" s="370">
        <v>15.0</v>
      </c>
      <c r="E21" s="372">
        <f t="shared" si="1"/>
        <v>180</v>
      </c>
      <c r="F21" s="373">
        <v>0.99</v>
      </c>
      <c r="G21" s="374">
        <f t="shared" si="2"/>
        <v>14.85</v>
      </c>
      <c r="H21" s="374">
        <f t="shared" si="3"/>
        <v>178.2</v>
      </c>
    </row>
    <row r="22">
      <c r="A22" s="368">
        <v>20.0</v>
      </c>
      <c r="B22" s="376" t="s">
        <v>536</v>
      </c>
      <c r="C22" s="370" t="s">
        <v>497</v>
      </c>
      <c r="D22" s="370">
        <v>12.0</v>
      </c>
      <c r="E22" s="372">
        <f t="shared" si="1"/>
        <v>144</v>
      </c>
      <c r="F22" s="373">
        <v>8.5</v>
      </c>
      <c r="G22" s="374">
        <f t="shared" si="2"/>
        <v>102</v>
      </c>
      <c r="H22" s="374">
        <f t="shared" si="3"/>
        <v>1224</v>
      </c>
    </row>
    <row r="23">
      <c r="A23" s="368">
        <v>21.0</v>
      </c>
      <c r="B23" s="376" t="s">
        <v>537</v>
      </c>
      <c r="C23" s="370" t="s">
        <v>497</v>
      </c>
      <c r="D23" s="370">
        <v>15.0</v>
      </c>
      <c r="E23" s="372">
        <f t="shared" si="1"/>
        <v>180</v>
      </c>
      <c r="F23" s="373">
        <v>2.31</v>
      </c>
      <c r="G23" s="374">
        <f t="shared" si="2"/>
        <v>34.65</v>
      </c>
      <c r="H23" s="374">
        <f t="shared" si="3"/>
        <v>415.8</v>
      </c>
    </row>
    <row r="24">
      <c r="A24" s="368">
        <v>22.0</v>
      </c>
      <c r="B24" s="378" t="s">
        <v>538</v>
      </c>
      <c r="C24" s="370" t="s">
        <v>497</v>
      </c>
      <c r="D24" s="370">
        <v>15.0</v>
      </c>
      <c r="E24" s="372">
        <f t="shared" si="1"/>
        <v>180</v>
      </c>
      <c r="F24" s="373">
        <v>3.58</v>
      </c>
      <c r="G24" s="374">
        <f t="shared" si="2"/>
        <v>53.7</v>
      </c>
      <c r="H24" s="374">
        <f t="shared" si="3"/>
        <v>644.4</v>
      </c>
    </row>
    <row r="25">
      <c r="A25" s="368">
        <v>23.0</v>
      </c>
      <c r="B25" s="379" t="s">
        <v>539</v>
      </c>
      <c r="C25" s="370" t="s">
        <v>497</v>
      </c>
      <c r="D25" s="371">
        <v>4.0</v>
      </c>
      <c r="E25" s="372">
        <f t="shared" si="1"/>
        <v>48</v>
      </c>
      <c r="F25" s="373">
        <v>7.93</v>
      </c>
      <c r="G25" s="374">
        <f t="shared" si="2"/>
        <v>31.72</v>
      </c>
      <c r="H25" s="374">
        <f t="shared" si="3"/>
        <v>380.64</v>
      </c>
    </row>
    <row r="26">
      <c r="A26" s="368">
        <v>24.0</v>
      </c>
      <c r="B26" s="376" t="s">
        <v>540</v>
      </c>
      <c r="C26" s="370" t="s">
        <v>541</v>
      </c>
      <c r="D26" s="371">
        <v>1.0</v>
      </c>
      <c r="E26" s="372">
        <f t="shared" si="1"/>
        <v>12</v>
      </c>
      <c r="F26" s="373">
        <v>6.5</v>
      </c>
      <c r="G26" s="374">
        <f t="shared" si="2"/>
        <v>6.5</v>
      </c>
      <c r="H26" s="374">
        <f t="shared" si="3"/>
        <v>78</v>
      </c>
    </row>
    <row r="27">
      <c r="A27" s="368">
        <v>25.0</v>
      </c>
      <c r="B27" s="375" t="s">
        <v>542</v>
      </c>
      <c r="C27" s="370" t="s">
        <v>497</v>
      </c>
      <c r="D27" s="371">
        <v>40.0</v>
      </c>
      <c r="E27" s="372">
        <f t="shared" si="1"/>
        <v>480</v>
      </c>
      <c r="F27" s="373">
        <v>1.4</v>
      </c>
      <c r="G27" s="374">
        <f t="shared" si="2"/>
        <v>56</v>
      </c>
      <c r="H27" s="374">
        <f t="shared" si="3"/>
        <v>672</v>
      </c>
    </row>
    <row r="28">
      <c r="A28" s="368">
        <v>26.0</v>
      </c>
      <c r="B28" s="376" t="s">
        <v>543</v>
      </c>
      <c r="C28" s="370" t="s">
        <v>497</v>
      </c>
      <c r="D28" s="370">
        <v>24.0</v>
      </c>
      <c r="E28" s="372">
        <f t="shared" si="1"/>
        <v>288</v>
      </c>
      <c r="F28" s="373">
        <v>8.95</v>
      </c>
      <c r="G28" s="374">
        <f t="shared" si="2"/>
        <v>214.8</v>
      </c>
      <c r="H28" s="374">
        <f t="shared" si="3"/>
        <v>2577.6</v>
      </c>
    </row>
    <row r="29">
      <c r="A29" s="368">
        <v>27.0</v>
      </c>
      <c r="B29" s="376" t="s">
        <v>544</v>
      </c>
      <c r="C29" s="370" t="s">
        <v>497</v>
      </c>
      <c r="D29" s="371">
        <v>4.0</v>
      </c>
      <c r="E29" s="372">
        <f t="shared" si="1"/>
        <v>48</v>
      </c>
      <c r="F29" s="373">
        <v>22.13</v>
      </c>
      <c r="G29" s="374">
        <f t="shared" si="2"/>
        <v>88.52</v>
      </c>
      <c r="H29" s="374">
        <f t="shared" si="3"/>
        <v>1062.24</v>
      </c>
    </row>
    <row r="30">
      <c r="A30" s="368">
        <v>28.0</v>
      </c>
      <c r="B30" s="376" t="s">
        <v>546</v>
      </c>
      <c r="C30" s="370" t="s">
        <v>547</v>
      </c>
      <c r="D30" s="370">
        <v>12.0</v>
      </c>
      <c r="E30" s="372">
        <f t="shared" si="1"/>
        <v>144</v>
      </c>
      <c r="F30" s="373">
        <v>1.9</v>
      </c>
      <c r="G30" s="374">
        <f t="shared" si="2"/>
        <v>22.8</v>
      </c>
      <c r="H30" s="374">
        <f t="shared" si="3"/>
        <v>273.6</v>
      </c>
    </row>
    <row r="31">
      <c r="A31" s="368">
        <v>29.0</v>
      </c>
      <c r="B31" s="376" t="s">
        <v>548</v>
      </c>
      <c r="C31" s="370" t="s">
        <v>497</v>
      </c>
      <c r="D31" s="370">
        <v>3.0</v>
      </c>
      <c r="E31" s="372">
        <f t="shared" si="1"/>
        <v>36</v>
      </c>
      <c r="F31" s="373">
        <v>21.2</v>
      </c>
      <c r="G31" s="374">
        <f t="shared" si="2"/>
        <v>63.6</v>
      </c>
      <c r="H31" s="374">
        <f t="shared" si="3"/>
        <v>763.2</v>
      </c>
    </row>
    <row r="32">
      <c r="A32" s="368">
        <v>31.0</v>
      </c>
      <c r="B32" s="376" t="s">
        <v>551</v>
      </c>
      <c r="C32" s="370" t="s">
        <v>497</v>
      </c>
      <c r="D32" s="380">
        <v>5.0</v>
      </c>
      <c r="E32" s="372">
        <f t="shared" si="1"/>
        <v>60</v>
      </c>
      <c r="F32" s="373">
        <v>13.04</v>
      </c>
      <c r="G32" s="374">
        <f t="shared" si="2"/>
        <v>65.2</v>
      </c>
      <c r="H32" s="374">
        <f t="shared" si="3"/>
        <v>782.4</v>
      </c>
    </row>
    <row r="33">
      <c r="A33" s="368">
        <v>32.0</v>
      </c>
      <c r="B33" s="375" t="s">
        <v>552</v>
      </c>
      <c r="C33" s="370" t="s">
        <v>497</v>
      </c>
      <c r="D33" s="380">
        <v>10.0</v>
      </c>
      <c r="E33" s="372">
        <f t="shared" si="1"/>
        <v>120</v>
      </c>
      <c r="F33" s="373">
        <v>12.01</v>
      </c>
      <c r="G33" s="374">
        <f t="shared" si="2"/>
        <v>120.1</v>
      </c>
      <c r="H33" s="374">
        <f t="shared" si="3"/>
        <v>1441.2</v>
      </c>
    </row>
    <row r="34">
      <c r="A34" s="368">
        <v>33.0</v>
      </c>
      <c r="B34" s="376" t="s">
        <v>553</v>
      </c>
      <c r="C34" s="370" t="s">
        <v>497</v>
      </c>
      <c r="D34" s="380">
        <v>10.0</v>
      </c>
      <c r="E34" s="372">
        <f t="shared" si="1"/>
        <v>120</v>
      </c>
      <c r="F34" s="373">
        <v>11.25</v>
      </c>
      <c r="G34" s="374">
        <f t="shared" si="2"/>
        <v>112.5</v>
      </c>
      <c r="H34" s="374">
        <f t="shared" si="3"/>
        <v>1350</v>
      </c>
    </row>
    <row r="35">
      <c r="A35" s="381" t="s">
        <v>554</v>
      </c>
      <c r="B35" s="382"/>
      <c r="C35" s="382"/>
      <c r="D35" s="382"/>
      <c r="E35" s="382"/>
      <c r="F35" s="382"/>
      <c r="G35" s="383"/>
      <c r="H35" s="384">
        <f>SUM(H3:H34)</f>
        <v>34317.36</v>
      </c>
    </row>
    <row r="36">
      <c r="A36" s="381" t="s">
        <v>556</v>
      </c>
      <c r="B36" s="382"/>
      <c r="C36" s="382"/>
      <c r="D36" s="382"/>
      <c r="E36" s="382"/>
      <c r="F36" s="382"/>
      <c r="G36" s="383"/>
      <c r="H36" s="384">
        <f>H35/12</f>
        <v>2859.78</v>
      </c>
    </row>
    <row r="37">
      <c r="A37" s="385"/>
      <c r="B37" s="385"/>
      <c r="C37" s="386"/>
      <c r="D37" s="386"/>
      <c r="E37" s="386"/>
      <c r="F37" s="386"/>
      <c r="G37" s="386"/>
      <c r="H37" s="386"/>
    </row>
    <row r="38">
      <c r="A38" s="385"/>
      <c r="B38" s="385"/>
      <c r="C38" s="386"/>
      <c r="D38" s="386"/>
      <c r="E38" s="386"/>
      <c r="F38" s="386"/>
      <c r="G38" s="386"/>
      <c r="H38" s="386"/>
    </row>
    <row r="39">
      <c r="A39" s="386"/>
      <c r="B39" s="386"/>
      <c r="C39" s="386"/>
      <c r="D39" s="386"/>
      <c r="E39" s="386"/>
      <c r="F39" s="386"/>
      <c r="G39" s="386"/>
      <c r="H39" s="386"/>
    </row>
    <row r="40">
      <c r="A40" s="387" t="s">
        <v>558</v>
      </c>
      <c r="B40" s="382"/>
      <c r="C40" s="382"/>
      <c r="D40" s="382"/>
      <c r="E40" s="382"/>
      <c r="F40" s="382"/>
      <c r="G40" s="382"/>
      <c r="H40" s="383"/>
      <c r="I40" s="388"/>
      <c r="J40" s="388"/>
      <c r="K40" s="388"/>
      <c r="L40" s="388"/>
    </row>
    <row r="41">
      <c r="A41" s="365" t="s">
        <v>489</v>
      </c>
      <c r="B41" s="367" t="s">
        <v>185</v>
      </c>
      <c r="C41" s="367" t="s">
        <v>559</v>
      </c>
      <c r="D41" s="367" t="s">
        <v>560</v>
      </c>
      <c r="E41" s="367" t="s">
        <v>493</v>
      </c>
      <c r="F41" s="367" t="s">
        <v>449</v>
      </c>
      <c r="G41" s="367" t="s">
        <v>561</v>
      </c>
      <c r="H41" s="367" t="s">
        <v>495</v>
      </c>
    </row>
    <row r="42">
      <c r="A42" s="368">
        <v>1.0</v>
      </c>
      <c r="B42" s="389" t="s">
        <v>562</v>
      </c>
      <c r="C42" s="390" t="s">
        <v>497</v>
      </c>
      <c r="D42" s="391">
        <v>10.0</v>
      </c>
      <c r="E42" s="389">
        <f t="shared" ref="E42:E55" si="4">D42*2</f>
        <v>20</v>
      </c>
      <c r="F42" s="373">
        <v>7.71</v>
      </c>
      <c r="G42" s="392">
        <f t="shared" ref="G42:G55" si="5">F42*D42</f>
        <v>77.1</v>
      </c>
      <c r="H42" s="392">
        <f t="shared" ref="H42:H55" si="6">F42*E42</f>
        <v>154.2</v>
      </c>
    </row>
    <row r="43">
      <c r="A43" s="368">
        <v>2.0</v>
      </c>
      <c r="B43" s="389" t="s">
        <v>565</v>
      </c>
      <c r="C43" s="390" t="s">
        <v>497</v>
      </c>
      <c r="D43" s="391">
        <v>6.0</v>
      </c>
      <c r="E43" s="389">
        <f t="shared" si="4"/>
        <v>12</v>
      </c>
      <c r="F43" s="373">
        <v>11.31</v>
      </c>
      <c r="G43" s="392">
        <f t="shared" si="5"/>
        <v>67.86</v>
      </c>
      <c r="H43" s="392">
        <f t="shared" si="6"/>
        <v>135.72</v>
      </c>
    </row>
    <row r="44">
      <c r="A44" s="368">
        <v>3.0</v>
      </c>
      <c r="B44" s="389" t="s">
        <v>566</v>
      </c>
      <c r="C44" s="390" t="s">
        <v>497</v>
      </c>
      <c r="D44" s="393">
        <v>8.0</v>
      </c>
      <c r="E44" s="389">
        <f t="shared" si="4"/>
        <v>16</v>
      </c>
      <c r="F44" s="373">
        <v>5.22</v>
      </c>
      <c r="G44" s="392">
        <f t="shared" si="5"/>
        <v>41.76</v>
      </c>
      <c r="H44" s="392">
        <f t="shared" si="6"/>
        <v>83.52</v>
      </c>
    </row>
    <row r="45">
      <c r="A45" s="368">
        <v>4.0</v>
      </c>
      <c r="B45" s="394" t="s">
        <v>567</v>
      </c>
      <c r="C45" s="390" t="s">
        <v>497</v>
      </c>
      <c r="D45" s="393">
        <v>10.0</v>
      </c>
      <c r="E45" s="389">
        <f t="shared" si="4"/>
        <v>20</v>
      </c>
      <c r="F45" s="373">
        <v>27.4</v>
      </c>
      <c r="G45" s="392">
        <f t="shared" si="5"/>
        <v>274</v>
      </c>
      <c r="H45" s="392">
        <f t="shared" si="6"/>
        <v>548</v>
      </c>
    </row>
    <row r="46">
      <c r="A46" s="368">
        <v>5.0</v>
      </c>
      <c r="B46" s="389" t="s">
        <v>568</v>
      </c>
      <c r="C46" s="390" t="s">
        <v>497</v>
      </c>
      <c r="D46" s="393">
        <v>15.0</v>
      </c>
      <c r="E46" s="389">
        <f t="shared" si="4"/>
        <v>30</v>
      </c>
      <c r="F46" s="373">
        <v>13.7</v>
      </c>
      <c r="G46" s="392">
        <f t="shared" si="5"/>
        <v>205.5</v>
      </c>
      <c r="H46" s="392">
        <f t="shared" si="6"/>
        <v>411</v>
      </c>
    </row>
    <row r="47">
      <c r="A47" s="368">
        <v>6.0</v>
      </c>
      <c r="B47" s="389" t="s">
        <v>569</v>
      </c>
      <c r="C47" s="390" t="s">
        <v>497</v>
      </c>
      <c r="D47" s="393">
        <v>10.0</v>
      </c>
      <c r="E47" s="389">
        <f t="shared" si="4"/>
        <v>20</v>
      </c>
      <c r="F47" s="373">
        <v>8.7</v>
      </c>
      <c r="G47" s="392">
        <f t="shared" si="5"/>
        <v>87</v>
      </c>
      <c r="H47" s="392">
        <f t="shared" si="6"/>
        <v>174</v>
      </c>
    </row>
    <row r="48">
      <c r="A48" s="368">
        <v>7.0</v>
      </c>
      <c r="B48" s="389" t="s">
        <v>570</v>
      </c>
      <c r="C48" s="390" t="s">
        <v>497</v>
      </c>
      <c r="D48" s="391">
        <v>4.0</v>
      </c>
      <c r="E48" s="389">
        <f t="shared" si="4"/>
        <v>8</v>
      </c>
      <c r="F48" s="373">
        <v>16.54</v>
      </c>
      <c r="G48" s="392">
        <f t="shared" si="5"/>
        <v>66.16</v>
      </c>
      <c r="H48" s="392">
        <f t="shared" si="6"/>
        <v>132.32</v>
      </c>
    </row>
    <row r="49">
      <c r="A49" s="368">
        <v>8.0</v>
      </c>
      <c r="B49" s="372" t="s">
        <v>571</v>
      </c>
      <c r="C49" s="390" t="s">
        <v>497</v>
      </c>
      <c r="D49" s="391">
        <v>10.0</v>
      </c>
      <c r="E49" s="389">
        <f t="shared" si="4"/>
        <v>20</v>
      </c>
      <c r="F49" s="373">
        <v>9.49</v>
      </c>
      <c r="G49" s="392">
        <f t="shared" si="5"/>
        <v>94.9</v>
      </c>
      <c r="H49" s="392">
        <f t="shared" si="6"/>
        <v>189.8</v>
      </c>
    </row>
    <row r="50">
      <c r="A50" s="368">
        <v>9.0</v>
      </c>
      <c r="B50" s="389" t="s">
        <v>572</v>
      </c>
      <c r="C50" s="390" t="s">
        <v>497</v>
      </c>
      <c r="D50" s="391">
        <v>2.0</v>
      </c>
      <c r="E50" s="389">
        <f t="shared" si="4"/>
        <v>4</v>
      </c>
      <c r="F50" s="373">
        <v>18.0</v>
      </c>
      <c r="G50" s="392">
        <f t="shared" si="5"/>
        <v>36</v>
      </c>
      <c r="H50" s="392">
        <f t="shared" si="6"/>
        <v>72</v>
      </c>
    </row>
    <row r="51">
      <c r="A51" s="368">
        <v>10.0</v>
      </c>
      <c r="B51" s="389" t="s">
        <v>573</v>
      </c>
      <c r="C51" s="390" t="s">
        <v>497</v>
      </c>
      <c r="D51" s="391">
        <v>4.0</v>
      </c>
      <c r="E51" s="389">
        <f t="shared" si="4"/>
        <v>8</v>
      </c>
      <c r="F51" s="373">
        <v>60.0</v>
      </c>
      <c r="G51" s="392">
        <f t="shared" si="5"/>
        <v>240</v>
      </c>
      <c r="H51" s="392">
        <f t="shared" si="6"/>
        <v>480</v>
      </c>
    </row>
    <row r="52">
      <c r="A52" s="368">
        <v>11.0</v>
      </c>
      <c r="B52" s="372" t="s">
        <v>574</v>
      </c>
      <c r="C52" s="395" t="s">
        <v>527</v>
      </c>
      <c r="D52" s="393">
        <v>2.0</v>
      </c>
      <c r="E52" s="389">
        <f t="shared" si="4"/>
        <v>4</v>
      </c>
      <c r="F52" s="373">
        <v>72.73</v>
      </c>
      <c r="G52" s="392">
        <f t="shared" si="5"/>
        <v>145.46</v>
      </c>
      <c r="H52" s="392">
        <f t="shared" si="6"/>
        <v>290.92</v>
      </c>
    </row>
    <row r="53">
      <c r="A53" s="368">
        <v>12.0</v>
      </c>
      <c r="B53" s="389" t="s">
        <v>575</v>
      </c>
      <c r="C53" s="390" t="s">
        <v>497</v>
      </c>
      <c r="D53" s="391">
        <v>10.0</v>
      </c>
      <c r="E53" s="389">
        <f t="shared" si="4"/>
        <v>20</v>
      </c>
      <c r="F53" s="373">
        <v>16.7</v>
      </c>
      <c r="G53" s="392">
        <f t="shared" si="5"/>
        <v>167</v>
      </c>
      <c r="H53" s="392">
        <f t="shared" si="6"/>
        <v>334</v>
      </c>
    </row>
    <row r="54">
      <c r="A54" s="368">
        <v>13.0</v>
      </c>
      <c r="B54" s="389" t="s">
        <v>576</v>
      </c>
      <c r="C54" s="390" t="s">
        <v>497</v>
      </c>
      <c r="D54" s="393">
        <v>10.0</v>
      </c>
      <c r="E54" s="389">
        <f t="shared" si="4"/>
        <v>20</v>
      </c>
      <c r="F54" s="373">
        <v>10.36</v>
      </c>
      <c r="G54" s="392">
        <f t="shared" si="5"/>
        <v>103.6</v>
      </c>
      <c r="H54" s="392">
        <f t="shared" si="6"/>
        <v>207.2</v>
      </c>
    </row>
    <row r="55">
      <c r="A55" s="368">
        <v>14.0</v>
      </c>
      <c r="B55" s="389" t="s">
        <v>577</v>
      </c>
      <c r="C55" s="390" t="s">
        <v>541</v>
      </c>
      <c r="D55" s="393">
        <v>1.0</v>
      </c>
      <c r="E55" s="389">
        <f t="shared" si="4"/>
        <v>2</v>
      </c>
      <c r="F55" s="373">
        <v>151.6</v>
      </c>
      <c r="G55" s="392">
        <f t="shared" si="5"/>
        <v>151.6</v>
      </c>
      <c r="H55" s="392">
        <f t="shared" si="6"/>
        <v>303.2</v>
      </c>
    </row>
    <row r="56">
      <c r="A56" s="381" t="s">
        <v>554</v>
      </c>
      <c r="B56" s="382"/>
      <c r="C56" s="382"/>
      <c r="D56" s="382"/>
      <c r="E56" s="382"/>
      <c r="F56" s="382"/>
      <c r="G56" s="383"/>
      <c r="H56" s="384">
        <f>SUM(H42:H55)</f>
        <v>3515.88</v>
      </c>
    </row>
    <row r="57">
      <c r="A57" s="381" t="s">
        <v>556</v>
      </c>
      <c r="B57" s="382"/>
      <c r="C57" s="382"/>
      <c r="D57" s="382"/>
      <c r="E57" s="382"/>
      <c r="F57" s="382"/>
      <c r="G57" s="383"/>
      <c r="H57" s="384">
        <f>H56/12</f>
        <v>292.99</v>
      </c>
    </row>
    <row r="58">
      <c r="A58" s="386"/>
      <c r="B58" s="386"/>
      <c r="C58" s="386"/>
      <c r="D58" s="386"/>
      <c r="E58" s="386"/>
      <c r="F58" s="386"/>
      <c r="G58" s="386"/>
      <c r="H58" s="386"/>
    </row>
    <row r="59">
      <c r="A59" s="396" t="s">
        <v>578</v>
      </c>
      <c r="B59" s="46"/>
      <c r="C59" s="46"/>
      <c r="D59" s="46"/>
      <c r="E59" s="46"/>
      <c r="F59" s="46"/>
      <c r="G59" s="17"/>
      <c r="H59" s="397">
        <f>H56+H35</f>
        <v>37833.24</v>
      </c>
    </row>
    <row r="60">
      <c r="A60" s="396" t="s">
        <v>580</v>
      </c>
      <c r="B60" s="46"/>
      <c r="C60" s="46"/>
      <c r="D60" s="46"/>
      <c r="E60" s="46"/>
      <c r="F60" s="46"/>
      <c r="G60" s="17"/>
      <c r="H60" s="397">
        <f>H59/12</f>
        <v>3152.77</v>
      </c>
    </row>
    <row r="61">
      <c r="A61" s="396" t="s">
        <v>581</v>
      </c>
      <c r="B61" s="46"/>
      <c r="C61" s="46"/>
      <c r="D61" s="46"/>
      <c r="E61" s="46"/>
      <c r="F61" s="46"/>
      <c r="G61" s="17"/>
      <c r="H61" s="398">
        <f>'Área'!R25</f>
        <v>12</v>
      </c>
    </row>
    <row r="62">
      <c r="A62" s="396" t="s">
        <v>582</v>
      </c>
      <c r="B62" s="46"/>
      <c r="C62" s="46"/>
      <c r="D62" s="46"/>
      <c r="E62" s="46"/>
      <c r="F62" s="46"/>
      <c r="G62" s="17"/>
      <c r="H62" s="397">
        <f>H60/H61</f>
        <v>262.7308333</v>
      </c>
    </row>
    <row r="63">
      <c r="A63" s="399" t="s">
        <v>584</v>
      </c>
      <c r="B63" s="46"/>
      <c r="C63" s="46"/>
      <c r="D63" s="46"/>
      <c r="E63" s="46"/>
      <c r="F63" s="46"/>
      <c r="G63" s="17"/>
      <c r="H63" s="400">
        <v>0.0365</v>
      </c>
    </row>
    <row r="64">
      <c r="A64" s="396" t="s">
        <v>585</v>
      </c>
      <c r="B64" s="46"/>
      <c r="C64" s="46"/>
      <c r="D64" s="46"/>
      <c r="E64" s="46"/>
      <c r="F64" s="46"/>
      <c r="G64" s="17"/>
      <c r="H64" s="397">
        <f>H62/ (1 + 3.65%)</f>
        <v>253.4788551</v>
      </c>
    </row>
    <row r="65">
      <c r="A65" s="388"/>
      <c r="B65" s="388"/>
      <c r="C65" s="388"/>
      <c r="D65" s="388"/>
      <c r="E65" s="388"/>
      <c r="F65" s="388"/>
      <c r="G65" s="388"/>
      <c r="H65" s="388"/>
    </row>
    <row r="66">
      <c r="A66" s="388"/>
      <c r="B66" s="388"/>
      <c r="C66" s="401"/>
      <c r="D66" s="388"/>
      <c r="E66" s="388"/>
      <c r="F66" s="388"/>
      <c r="G66" s="388"/>
      <c r="H66" s="388"/>
    </row>
    <row r="67">
      <c r="A67" s="388"/>
      <c r="B67" s="388"/>
      <c r="C67" s="388"/>
      <c r="D67" s="388"/>
      <c r="E67" s="388"/>
      <c r="F67" s="388"/>
      <c r="G67" s="388"/>
      <c r="H67" s="388"/>
    </row>
    <row r="68">
      <c r="A68" s="388"/>
      <c r="B68" s="388"/>
      <c r="C68" s="388"/>
      <c r="D68" s="388"/>
      <c r="E68" s="388"/>
      <c r="F68" s="388"/>
      <c r="G68" s="388"/>
      <c r="H68" s="388"/>
    </row>
    <row r="69">
      <c r="A69" s="388"/>
      <c r="B69" s="388"/>
      <c r="C69" s="388"/>
      <c r="D69" s="388"/>
      <c r="E69" s="388"/>
      <c r="F69" s="388"/>
      <c r="G69" s="388"/>
      <c r="H69" s="388"/>
    </row>
    <row r="70">
      <c r="A70" s="388"/>
      <c r="B70" s="388"/>
      <c r="C70" s="388"/>
      <c r="D70" s="388"/>
      <c r="E70" s="388"/>
      <c r="F70" s="388"/>
      <c r="G70" s="388"/>
      <c r="H70" s="388"/>
    </row>
    <row r="71">
      <c r="A71" s="388"/>
      <c r="B71" s="388"/>
      <c r="C71" s="388"/>
      <c r="D71" s="388"/>
      <c r="E71" s="388"/>
      <c r="F71" s="388"/>
      <c r="G71" s="388"/>
      <c r="H71" s="388"/>
    </row>
    <row r="72">
      <c r="A72" s="388"/>
      <c r="B72" s="388"/>
      <c r="C72" s="388"/>
      <c r="D72" s="388"/>
      <c r="E72" s="388"/>
      <c r="F72" s="388"/>
      <c r="G72" s="388"/>
      <c r="H72" s="388"/>
    </row>
    <row r="73">
      <c r="A73" s="388"/>
      <c r="B73" s="388"/>
      <c r="C73" s="388"/>
      <c r="D73" s="388"/>
      <c r="E73" s="388"/>
      <c r="F73" s="388"/>
      <c r="G73" s="388"/>
      <c r="H73" s="388"/>
    </row>
    <row r="74">
      <c r="A74" s="388"/>
      <c r="B74" s="388"/>
      <c r="C74" s="388"/>
      <c r="D74" s="388"/>
      <c r="E74" s="388"/>
      <c r="F74" s="388"/>
      <c r="G74" s="388"/>
      <c r="H74" s="388"/>
    </row>
    <row r="75">
      <c r="A75" s="388"/>
      <c r="B75" s="388"/>
      <c r="C75" s="388"/>
      <c r="D75" s="388"/>
      <c r="E75" s="388"/>
      <c r="F75" s="388"/>
      <c r="G75" s="388"/>
      <c r="H75" s="388"/>
    </row>
    <row r="76">
      <c r="A76" s="388"/>
      <c r="B76" s="388"/>
      <c r="C76" s="388"/>
      <c r="D76" s="388"/>
      <c r="E76" s="388"/>
      <c r="F76" s="388"/>
      <c r="G76" s="388"/>
      <c r="H76" s="388"/>
    </row>
    <row r="77">
      <c r="A77" s="388"/>
      <c r="B77" s="388"/>
      <c r="C77" s="388"/>
      <c r="D77" s="388"/>
      <c r="E77" s="388"/>
      <c r="F77" s="388"/>
      <c r="G77" s="388"/>
      <c r="H77" s="388"/>
    </row>
    <row r="78">
      <c r="A78" s="388"/>
      <c r="B78" s="388"/>
      <c r="C78" s="388"/>
      <c r="D78" s="388"/>
      <c r="E78" s="388"/>
      <c r="F78" s="388"/>
      <c r="G78" s="388"/>
      <c r="H78" s="388"/>
    </row>
    <row r="79">
      <c r="A79" s="388"/>
      <c r="B79" s="388"/>
      <c r="C79" s="388"/>
      <c r="D79" s="388"/>
      <c r="E79" s="388"/>
      <c r="F79" s="388"/>
      <c r="G79" s="388"/>
      <c r="H79" s="388"/>
    </row>
    <row r="80">
      <c r="A80" s="388"/>
      <c r="B80" s="388"/>
      <c r="C80" s="388"/>
      <c r="D80" s="388"/>
      <c r="E80" s="388"/>
      <c r="F80" s="388"/>
      <c r="G80" s="388"/>
      <c r="H80" s="388"/>
    </row>
    <row r="81">
      <c r="A81" s="388"/>
      <c r="B81" s="388"/>
      <c r="C81" s="388"/>
      <c r="D81" s="388"/>
      <c r="E81" s="388"/>
      <c r="F81" s="388"/>
      <c r="G81" s="388"/>
      <c r="H81" s="388"/>
    </row>
    <row r="82">
      <c r="A82" s="388"/>
      <c r="B82" s="388"/>
      <c r="C82" s="388"/>
      <c r="D82" s="388"/>
      <c r="E82" s="388"/>
      <c r="F82" s="388"/>
      <c r="G82" s="388"/>
      <c r="H82" s="388"/>
    </row>
    <row r="83">
      <c r="A83" s="388"/>
      <c r="B83" s="388"/>
      <c r="C83" s="388"/>
      <c r="D83" s="388"/>
      <c r="E83" s="388"/>
      <c r="F83" s="388"/>
      <c r="G83" s="388"/>
      <c r="H83" s="388"/>
    </row>
    <row r="84">
      <c r="A84" s="388"/>
      <c r="B84" s="388"/>
      <c r="C84" s="388"/>
      <c r="D84" s="388"/>
      <c r="E84" s="388"/>
      <c r="F84" s="388"/>
      <c r="G84" s="388"/>
      <c r="H84" s="388"/>
    </row>
    <row r="85">
      <c r="A85" s="388"/>
      <c r="B85" s="388"/>
      <c r="C85" s="388"/>
      <c r="D85" s="388"/>
      <c r="E85" s="388"/>
      <c r="F85" s="388"/>
      <c r="G85" s="388"/>
      <c r="H85" s="388"/>
    </row>
    <row r="86">
      <c r="A86" s="388"/>
      <c r="B86" s="388"/>
      <c r="C86" s="388"/>
      <c r="D86" s="388"/>
      <c r="E86" s="388"/>
      <c r="F86" s="388"/>
      <c r="G86" s="388"/>
      <c r="H86" s="388"/>
    </row>
    <row r="87">
      <c r="A87" s="388"/>
      <c r="B87" s="388"/>
      <c r="C87" s="388"/>
      <c r="D87" s="388"/>
      <c r="E87" s="388"/>
      <c r="F87" s="388"/>
      <c r="G87" s="388"/>
      <c r="H87" s="388"/>
    </row>
    <row r="88">
      <c r="A88" s="388"/>
      <c r="B88" s="388"/>
      <c r="C88" s="388"/>
      <c r="D88" s="388"/>
      <c r="E88" s="388"/>
      <c r="F88" s="388"/>
      <c r="G88" s="388"/>
      <c r="H88" s="388"/>
    </row>
    <row r="89">
      <c r="A89" s="388"/>
      <c r="B89" s="388"/>
      <c r="C89" s="388"/>
      <c r="D89" s="388"/>
      <c r="E89" s="388"/>
      <c r="F89" s="388"/>
      <c r="G89" s="388"/>
      <c r="H89" s="388"/>
    </row>
    <row r="90">
      <c r="A90" s="388"/>
      <c r="B90" s="388"/>
      <c r="C90" s="388"/>
      <c r="D90" s="388"/>
      <c r="E90" s="388"/>
      <c r="F90" s="388"/>
      <c r="G90" s="388"/>
      <c r="H90" s="388"/>
    </row>
    <row r="91">
      <c r="A91" s="388"/>
      <c r="B91" s="388"/>
      <c r="C91" s="388"/>
      <c r="D91" s="388"/>
      <c r="E91" s="388"/>
      <c r="F91" s="388"/>
      <c r="G91" s="388"/>
      <c r="H91" s="388"/>
    </row>
    <row r="92">
      <c r="A92" s="388"/>
      <c r="B92" s="388"/>
      <c r="C92" s="388"/>
      <c r="D92" s="388"/>
      <c r="E92" s="388"/>
      <c r="F92" s="388"/>
      <c r="G92" s="388"/>
      <c r="H92" s="388"/>
    </row>
    <row r="93">
      <c r="A93" s="388"/>
      <c r="B93" s="388"/>
      <c r="C93" s="388"/>
      <c r="D93" s="388"/>
      <c r="E93" s="388"/>
      <c r="F93" s="388"/>
      <c r="G93" s="388"/>
      <c r="H93" s="388"/>
    </row>
    <row r="94">
      <c r="A94" s="388"/>
      <c r="B94" s="388"/>
      <c r="C94" s="388"/>
      <c r="D94" s="388"/>
      <c r="E94" s="388"/>
      <c r="F94" s="388"/>
      <c r="G94" s="388"/>
      <c r="H94" s="388"/>
    </row>
    <row r="95">
      <c r="A95" s="388"/>
      <c r="B95" s="388"/>
      <c r="C95" s="388"/>
      <c r="D95" s="388"/>
      <c r="E95" s="388"/>
      <c r="F95" s="388"/>
      <c r="G95" s="388"/>
      <c r="H95" s="388"/>
    </row>
    <row r="96">
      <c r="A96" s="388"/>
      <c r="B96" s="388"/>
      <c r="C96" s="388"/>
      <c r="D96" s="388"/>
      <c r="E96" s="388"/>
      <c r="F96" s="388"/>
      <c r="G96" s="388"/>
      <c r="H96" s="388"/>
    </row>
    <row r="97">
      <c r="A97" s="388"/>
      <c r="B97" s="388"/>
      <c r="C97" s="388"/>
      <c r="D97" s="388"/>
      <c r="E97" s="388"/>
      <c r="F97" s="388"/>
      <c r="G97" s="388"/>
      <c r="H97" s="388"/>
    </row>
    <row r="98">
      <c r="A98" s="388"/>
      <c r="B98" s="388"/>
      <c r="C98" s="388"/>
      <c r="D98" s="388"/>
      <c r="E98" s="388"/>
      <c r="F98" s="388"/>
      <c r="G98" s="388"/>
      <c r="H98" s="388"/>
    </row>
    <row r="99">
      <c r="A99" s="388"/>
      <c r="B99" s="388"/>
      <c r="C99" s="388"/>
      <c r="D99" s="388"/>
      <c r="E99" s="388"/>
      <c r="F99" s="388"/>
      <c r="G99" s="388"/>
      <c r="H99" s="388"/>
    </row>
    <row r="100">
      <c r="A100" s="388"/>
      <c r="B100" s="388"/>
      <c r="C100" s="388"/>
      <c r="D100" s="388"/>
      <c r="E100" s="388"/>
      <c r="F100" s="388"/>
      <c r="G100" s="388"/>
      <c r="H100" s="388"/>
    </row>
    <row r="101">
      <c r="A101" s="388"/>
      <c r="B101" s="388"/>
      <c r="C101" s="388"/>
      <c r="D101" s="388"/>
      <c r="E101" s="388"/>
      <c r="F101" s="388"/>
      <c r="G101" s="388"/>
      <c r="H101" s="388"/>
    </row>
    <row r="102">
      <c r="A102" s="388"/>
      <c r="B102" s="388"/>
      <c r="C102" s="388"/>
      <c r="D102" s="388"/>
      <c r="E102" s="388"/>
      <c r="F102" s="388"/>
      <c r="G102" s="388"/>
      <c r="H102" s="388"/>
    </row>
    <row r="103">
      <c r="A103" s="388"/>
      <c r="B103" s="388"/>
      <c r="C103" s="388"/>
      <c r="D103" s="388"/>
      <c r="E103" s="388"/>
      <c r="F103" s="388"/>
      <c r="G103" s="388"/>
      <c r="H103" s="388"/>
    </row>
    <row r="104">
      <c r="A104" s="388"/>
      <c r="B104" s="388"/>
      <c r="C104" s="388"/>
      <c r="D104" s="388"/>
      <c r="E104" s="388"/>
      <c r="F104" s="388"/>
      <c r="G104" s="388"/>
      <c r="H104" s="388"/>
    </row>
    <row r="105">
      <c r="A105" s="388"/>
      <c r="B105" s="388"/>
      <c r="C105" s="388"/>
      <c r="D105" s="388"/>
      <c r="E105" s="388"/>
      <c r="F105" s="388"/>
      <c r="G105" s="388"/>
      <c r="H105" s="388"/>
    </row>
    <row r="106">
      <c r="A106" s="388"/>
      <c r="B106" s="388"/>
      <c r="C106" s="388"/>
      <c r="D106" s="388"/>
      <c r="E106" s="388"/>
      <c r="F106" s="388"/>
      <c r="G106" s="388"/>
      <c r="H106" s="388"/>
    </row>
    <row r="107">
      <c r="A107" s="388"/>
      <c r="B107" s="388"/>
      <c r="C107" s="388"/>
      <c r="D107" s="388"/>
      <c r="E107" s="388"/>
      <c r="F107" s="388"/>
      <c r="G107" s="388"/>
      <c r="H107" s="388"/>
    </row>
    <row r="108">
      <c r="A108" s="388"/>
      <c r="B108" s="388"/>
      <c r="C108" s="388"/>
      <c r="D108" s="388"/>
      <c r="E108" s="388"/>
      <c r="F108" s="388"/>
      <c r="G108" s="388"/>
      <c r="H108" s="388"/>
    </row>
    <row r="109">
      <c r="A109" s="388"/>
      <c r="B109" s="388"/>
      <c r="C109" s="388"/>
      <c r="D109" s="388"/>
      <c r="E109" s="388"/>
      <c r="F109" s="388"/>
      <c r="G109" s="388"/>
      <c r="H109" s="388"/>
    </row>
    <row r="110">
      <c r="A110" s="388"/>
      <c r="B110" s="388"/>
      <c r="C110" s="388"/>
      <c r="D110" s="388"/>
      <c r="E110" s="388"/>
      <c r="F110" s="388"/>
      <c r="G110" s="388"/>
      <c r="H110" s="388"/>
    </row>
    <row r="111">
      <c r="A111" s="388"/>
      <c r="B111" s="388"/>
      <c r="C111" s="388"/>
      <c r="D111" s="388"/>
      <c r="E111" s="388"/>
      <c r="F111" s="388"/>
      <c r="G111" s="388"/>
      <c r="H111" s="388"/>
    </row>
    <row r="112">
      <c r="A112" s="388"/>
      <c r="B112" s="388"/>
      <c r="C112" s="388"/>
      <c r="D112" s="388"/>
      <c r="E112" s="388"/>
      <c r="F112" s="388"/>
      <c r="G112" s="388"/>
      <c r="H112" s="388"/>
    </row>
    <row r="113">
      <c r="A113" s="388"/>
      <c r="B113" s="388"/>
      <c r="C113" s="388"/>
      <c r="D113" s="388"/>
      <c r="E113" s="388"/>
      <c r="F113" s="388"/>
      <c r="G113" s="388"/>
      <c r="H113" s="388"/>
    </row>
    <row r="114">
      <c r="A114" s="388"/>
      <c r="B114" s="388"/>
      <c r="C114" s="388"/>
      <c r="D114" s="388"/>
      <c r="E114" s="388"/>
      <c r="F114" s="388"/>
      <c r="G114" s="388"/>
      <c r="H114" s="388"/>
    </row>
    <row r="115">
      <c r="A115" s="388"/>
      <c r="B115" s="388"/>
      <c r="C115" s="388"/>
      <c r="D115" s="388"/>
      <c r="E115" s="388"/>
      <c r="F115" s="388"/>
      <c r="G115" s="388"/>
      <c r="H115" s="388"/>
    </row>
    <row r="116">
      <c r="A116" s="388"/>
      <c r="B116" s="388"/>
      <c r="C116" s="388"/>
      <c r="D116" s="388"/>
      <c r="E116" s="388"/>
      <c r="F116" s="388"/>
      <c r="G116" s="388"/>
      <c r="H116" s="388"/>
    </row>
    <row r="117">
      <c r="A117" s="388"/>
      <c r="B117" s="388"/>
      <c r="C117" s="388"/>
      <c r="D117" s="388"/>
      <c r="E117" s="388"/>
      <c r="F117" s="388"/>
      <c r="G117" s="388"/>
      <c r="H117" s="388"/>
    </row>
    <row r="118">
      <c r="A118" s="388"/>
      <c r="B118" s="388"/>
      <c r="C118" s="388"/>
      <c r="D118" s="388"/>
      <c r="E118" s="388"/>
      <c r="F118" s="388"/>
      <c r="G118" s="388"/>
      <c r="H118" s="388"/>
    </row>
    <row r="119">
      <c r="A119" s="388"/>
      <c r="B119" s="388"/>
      <c r="C119" s="388"/>
      <c r="D119" s="388"/>
      <c r="E119" s="388"/>
      <c r="F119" s="388"/>
      <c r="G119" s="388"/>
      <c r="H119" s="388"/>
    </row>
    <row r="120">
      <c r="A120" s="388"/>
      <c r="B120" s="388"/>
      <c r="C120" s="388"/>
      <c r="D120" s="388"/>
      <c r="E120" s="388"/>
      <c r="F120" s="388"/>
      <c r="G120" s="388"/>
      <c r="H120" s="388"/>
    </row>
    <row r="121">
      <c r="A121" s="388"/>
      <c r="B121" s="388"/>
      <c r="C121" s="388"/>
      <c r="D121" s="388"/>
      <c r="E121" s="388"/>
      <c r="F121" s="388"/>
      <c r="G121" s="388"/>
      <c r="H121" s="388"/>
    </row>
    <row r="122">
      <c r="A122" s="388"/>
      <c r="B122" s="388"/>
      <c r="C122" s="388"/>
      <c r="D122" s="388"/>
      <c r="E122" s="388"/>
      <c r="F122" s="388"/>
      <c r="G122" s="388"/>
      <c r="H122" s="388"/>
    </row>
    <row r="123">
      <c r="A123" s="388"/>
      <c r="B123" s="388"/>
      <c r="C123" s="388"/>
      <c r="D123" s="388"/>
      <c r="E123" s="388"/>
      <c r="F123" s="388"/>
      <c r="G123" s="388"/>
      <c r="H123" s="388"/>
    </row>
    <row r="124">
      <c r="A124" s="388"/>
      <c r="B124" s="388"/>
      <c r="C124" s="388"/>
      <c r="D124" s="388"/>
      <c r="E124" s="388"/>
      <c r="F124" s="388"/>
      <c r="G124" s="388"/>
      <c r="H124" s="388"/>
    </row>
    <row r="125">
      <c r="A125" s="388"/>
      <c r="B125" s="388"/>
      <c r="C125" s="388"/>
      <c r="D125" s="388"/>
      <c r="E125" s="388"/>
      <c r="F125" s="388"/>
      <c r="G125" s="388"/>
      <c r="H125" s="388"/>
    </row>
    <row r="126">
      <c r="A126" s="388"/>
      <c r="B126" s="388"/>
      <c r="C126" s="388"/>
      <c r="D126" s="388"/>
      <c r="E126" s="388"/>
      <c r="F126" s="388"/>
      <c r="G126" s="388"/>
      <c r="H126" s="388"/>
    </row>
    <row r="127">
      <c r="A127" s="388"/>
      <c r="B127" s="388"/>
      <c r="C127" s="388"/>
      <c r="D127" s="388"/>
      <c r="E127" s="388"/>
      <c r="F127" s="388"/>
      <c r="G127" s="388"/>
      <c r="H127" s="388"/>
    </row>
    <row r="128">
      <c r="A128" s="388"/>
      <c r="B128" s="388"/>
      <c r="C128" s="388"/>
      <c r="D128" s="388"/>
      <c r="E128" s="388"/>
      <c r="F128" s="388"/>
      <c r="G128" s="388"/>
      <c r="H128" s="388"/>
    </row>
    <row r="129">
      <c r="A129" s="388"/>
      <c r="B129" s="388"/>
      <c r="C129" s="388"/>
      <c r="D129" s="388"/>
      <c r="E129" s="388"/>
      <c r="F129" s="388"/>
      <c r="G129" s="388"/>
      <c r="H129" s="388"/>
    </row>
    <row r="130">
      <c r="A130" s="388"/>
      <c r="B130" s="388"/>
      <c r="C130" s="388"/>
      <c r="D130" s="388"/>
      <c r="E130" s="388"/>
      <c r="F130" s="388"/>
      <c r="G130" s="388"/>
      <c r="H130" s="388"/>
    </row>
    <row r="131">
      <c r="A131" s="388"/>
      <c r="B131" s="388"/>
      <c r="C131" s="388"/>
      <c r="D131" s="388"/>
      <c r="E131" s="388"/>
      <c r="F131" s="388"/>
      <c r="G131" s="388"/>
      <c r="H131" s="388"/>
    </row>
    <row r="132">
      <c r="A132" s="388"/>
      <c r="B132" s="388"/>
      <c r="C132" s="388"/>
      <c r="D132" s="388"/>
      <c r="E132" s="388"/>
      <c r="F132" s="388"/>
      <c r="G132" s="388"/>
      <c r="H132" s="388"/>
    </row>
    <row r="133">
      <c r="A133" s="388"/>
      <c r="B133" s="388"/>
      <c r="C133" s="388"/>
      <c r="D133" s="388"/>
      <c r="E133" s="388"/>
      <c r="F133" s="388"/>
      <c r="G133" s="388"/>
      <c r="H133" s="388"/>
    </row>
    <row r="134">
      <c r="A134" s="388"/>
      <c r="B134" s="388"/>
      <c r="C134" s="388"/>
      <c r="D134" s="388"/>
      <c r="E134" s="388"/>
      <c r="F134" s="388"/>
      <c r="G134" s="388"/>
      <c r="H134" s="388"/>
    </row>
    <row r="135">
      <c r="A135" s="388"/>
      <c r="B135" s="388"/>
      <c r="C135" s="388"/>
      <c r="D135" s="388"/>
      <c r="E135" s="388"/>
      <c r="F135" s="388"/>
      <c r="G135" s="388"/>
      <c r="H135" s="388"/>
    </row>
    <row r="136">
      <c r="A136" s="388"/>
      <c r="B136" s="388"/>
      <c r="C136" s="388"/>
      <c r="D136" s="388"/>
      <c r="E136" s="388"/>
      <c r="F136" s="388"/>
      <c r="G136" s="388"/>
      <c r="H136" s="388"/>
    </row>
    <row r="137">
      <c r="A137" s="388"/>
      <c r="B137" s="388"/>
      <c r="C137" s="388"/>
      <c r="D137" s="388"/>
      <c r="E137" s="388"/>
      <c r="F137" s="388"/>
      <c r="G137" s="388"/>
      <c r="H137" s="388"/>
    </row>
    <row r="138">
      <c r="A138" s="388"/>
      <c r="B138" s="388"/>
      <c r="C138" s="388"/>
      <c r="D138" s="388"/>
      <c r="E138" s="388"/>
      <c r="F138" s="388"/>
      <c r="G138" s="388"/>
      <c r="H138" s="388"/>
    </row>
    <row r="139">
      <c r="A139" s="388"/>
      <c r="B139" s="388"/>
      <c r="C139" s="388"/>
      <c r="D139" s="388"/>
      <c r="E139" s="388"/>
      <c r="F139" s="388"/>
      <c r="G139" s="388"/>
      <c r="H139" s="388"/>
    </row>
    <row r="140">
      <c r="A140" s="388"/>
      <c r="B140" s="388"/>
      <c r="C140" s="388"/>
      <c r="D140" s="388"/>
      <c r="E140" s="388"/>
      <c r="F140" s="388"/>
      <c r="G140" s="388"/>
      <c r="H140" s="388"/>
    </row>
    <row r="141">
      <c r="A141" s="388"/>
      <c r="B141" s="388"/>
      <c r="C141" s="388"/>
      <c r="D141" s="388"/>
      <c r="E141" s="388"/>
      <c r="F141" s="388"/>
      <c r="G141" s="388"/>
      <c r="H141" s="388"/>
    </row>
    <row r="142">
      <c r="A142" s="388"/>
      <c r="B142" s="388"/>
      <c r="C142" s="388"/>
      <c r="D142" s="388"/>
      <c r="E142" s="388"/>
      <c r="F142" s="388"/>
      <c r="G142" s="388"/>
      <c r="H142" s="388"/>
    </row>
    <row r="143">
      <c r="A143" s="388"/>
      <c r="B143" s="388"/>
      <c r="C143" s="388"/>
      <c r="D143" s="388"/>
      <c r="E143" s="388"/>
      <c r="F143" s="388"/>
      <c r="G143" s="388"/>
      <c r="H143" s="388"/>
    </row>
    <row r="144">
      <c r="A144" s="388"/>
      <c r="B144" s="388"/>
      <c r="C144" s="388"/>
      <c r="D144" s="388"/>
      <c r="E144" s="388"/>
      <c r="F144" s="388"/>
      <c r="G144" s="388"/>
      <c r="H144" s="388"/>
    </row>
    <row r="145">
      <c r="A145" s="388"/>
      <c r="B145" s="388"/>
      <c r="C145" s="388"/>
      <c r="D145" s="388"/>
      <c r="E145" s="388"/>
      <c r="F145" s="388"/>
      <c r="G145" s="388"/>
      <c r="H145" s="388"/>
    </row>
    <row r="146">
      <c r="A146" s="388"/>
      <c r="B146" s="388"/>
      <c r="C146" s="388"/>
      <c r="D146" s="388"/>
      <c r="E146" s="388"/>
      <c r="F146" s="388"/>
      <c r="G146" s="388"/>
      <c r="H146" s="388"/>
    </row>
    <row r="147">
      <c r="A147" s="388"/>
      <c r="B147" s="388"/>
      <c r="C147" s="388"/>
      <c r="D147" s="388"/>
      <c r="E147" s="388"/>
      <c r="F147" s="388"/>
      <c r="G147" s="388"/>
      <c r="H147" s="388"/>
    </row>
    <row r="148">
      <c r="A148" s="388"/>
      <c r="B148" s="388"/>
      <c r="C148" s="388"/>
      <c r="D148" s="388"/>
      <c r="E148" s="388"/>
      <c r="F148" s="388"/>
      <c r="G148" s="388"/>
      <c r="H148" s="388"/>
    </row>
    <row r="149">
      <c r="A149" s="388"/>
      <c r="B149" s="388"/>
      <c r="C149" s="388"/>
      <c r="D149" s="388"/>
      <c r="E149" s="388"/>
      <c r="F149" s="388"/>
      <c r="G149" s="388"/>
      <c r="H149" s="388"/>
    </row>
    <row r="150">
      <c r="A150" s="388"/>
      <c r="B150" s="388"/>
      <c r="C150" s="388"/>
      <c r="D150" s="388"/>
      <c r="E150" s="388"/>
      <c r="F150" s="388"/>
      <c r="G150" s="388"/>
      <c r="H150" s="388"/>
    </row>
    <row r="151">
      <c r="A151" s="388"/>
      <c r="B151" s="388"/>
      <c r="C151" s="388"/>
      <c r="D151" s="388"/>
      <c r="E151" s="388"/>
      <c r="F151" s="388"/>
      <c r="G151" s="388"/>
      <c r="H151" s="388"/>
    </row>
    <row r="152">
      <c r="A152" s="388"/>
      <c r="B152" s="388"/>
      <c r="C152" s="388"/>
      <c r="D152" s="388"/>
      <c r="E152" s="388"/>
      <c r="F152" s="388"/>
      <c r="G152" s="388"/>
      <c r="H152" s="388"/>
    </row>
    <row r="153">
      <c r="A153" s="388"/>
      <c r="B153" s="388"/>
      <c r="C153" s="388"/>
      <c r="D153" s="388"/>
      <c r="E153" s="388"/>
      <c r="F153" s="388"/>
      <c r="G153" s="388"/>
      <c r="H153" s="388"/>
    </row>
    <row r="154">
      <c r="A154" s="388"/>
      <c r="B154" s="388"/>
      <c r="C154" s="388"/>
      <c r="D154" s="388"/>
      <c r="E154" s="388"/>
      <c r="F154" s="388"/>
      <c r="G154" s="388"/>
      <c r="H154" s="388"/>
    </row>
    <row r="155">
      <c r="A155" s="388"/>
      <c r="B155" s="388"/>
      <c r="C155" s="388"/>
      <c r="D155" s="388"/>
      <c r="E155" s="388"/>
      <c r="F155" s="388"/>
      <c r="G155" s="388"/>
      <c r="H155" s="388"/>
    </row>
    <row r="156">
      <c r="A156" s="388"/>
      <c r="B156" s="388"/>
      <c r="C156" s="388"/>
      <c r="D156" s="388"/>
      <c r="E156" s="388"/>
      <c r="F156" s="388"/>
      <c r="G156" s="388"/>
      <c r="H156" s="388"/>
    </row>
    <row r="157">
      <c r="A157" s="388"/>
      <c r="B157" s="388"/>
      <c r="C157" s="388"/>
      <c r="D157" s="388"/>
      <c r="E157" s="388"/>
      <c r="F157" s="388"/>
      <c r="G157" s="388"/>
      <c r="H157" s="388"/>
    </row>
    <row r="158">
      <c r="A158" s="388"/>
      <c r="B158" s="388"/>
      <c r="C158" s="388"/>
      <c r="D158" s="388"/>
      <c r="E158" s="388"/>
      <c r="F158" s="388"/>
      <c r="G158" s="388"/>
      <c r="H158" s="388"/>
    </row>
    <row r="159">
      <c r="A159" s="388"/>
      <c r="B159" s="388"/>
      <c r="C159" s="388"/>
      <c r="D159" s="388"/>
      <c r="E159" s="388"/>
      <c r="F159" s="388"/>
      <c r="G159" s="388"/>
      <c r="H159" s="388"/>
    </row>
    <row r="160">
      <c r="A160" s="388"/>
      <c r="B160" s="388"/>
      <c r="C160" s="388"/>
      <c r="D160" s="388"/>
      <c r="E160" s="388"/>
      <c r="F160" s="388"/>
      <c r="G160" s="388"/>
      <c r="H160" s="388"/>
    </row>
    <row r="161">
      <c r="A161" s="388"/>
      <c r="B161" s="388"/>
      <c r="C161" s="388"/>
      <c r="D161" s="388"/>
      <c r="E161" s="388"/>
      <c r="F161" s="388"/>
      <c r="G161" s="388"/>
      <c r="H161" s="388"/>
    </row>
    <row r="162">
      <c r="A162" s="388"/>
      <c r="B162" s="388"/>
      <c r="C162" s="388"/>
      <c r="D162" s="388"/>
      <c r="E162" s="388"/>
      <c r="F162" s="388"/>
      <c r="G162" s="388"/>
      <c r="H162" s="388"/>
    </row>
    <row r="163">
      <c r="A163" s="388"/>
      <c r="B163" s="388"/>
      <c r="C163" s="388"/>
      <c r="D163" s="388"/>
      <c r="E163" s="388"/>
      <c r="F163" s="388"/>
      <c r="G163" s="388"/>
      <c r="H163" s="388"/>
    </row>
    <row r="164">
      <c r="A164" s="388"/>
      <c r="B164" s="388"/>
      <c r="C164" s="388"/>
      <c r="D164" s="388"/>
      <c r="E164" s="388"/>
      <c r="F164" s="388"/>
      <c r="G164" s="388"/>
      <c r="H164" s="388"/>
    </row>
    <row r="165">
      <c r="A165" s="388"/>
      <c r="B165" s="388"/>
      <c r="C165" s="388"/>
      <c r="D165" s="388"/>
      <c r="E165" s="388"/>
      <c r="F165" s="388"/>
      <c r="G165" s="388"/>
      <c r="H165" s="388"/>
    </row>
    <row r="166">
      <c r="A166" s="388"/>
      <c r="B166" s="388"/>
      <c r="C166" s="388"/>
      <c r="D166" s="388"/>
      <c r="E166" s="388"/>
      <c r="F166" s="388"/>
      <c r="G166" s="388"/>
      <c r="H166" s="388"/>
    </row>
    <row r="167">
      <c r="A167" s="388"/>
      <c r="B167" s="388"/>
      <c r="C167" s="388"/>
      <c r="D167" s="388"/>
      <c r="E167" s="388"/>
      <c r="F167" s="388"/>
      <c r="G167" s="388"/>
      <c r="H167" s="388"/>
    </row>
    <row r="168">
      <c r="A168" s="388"/>
      <c r="B168" s="388"/>
      <c r="C168" s="388"/>
      <c r="D168" s="388"/>
      <c r="E168" s="388"/>
      <c r="F168" s="388"/>
      <c r="G168" s="388"/>
      <c r="H168" s="388"/>
    </row>
    <row r="169">
      <c r="A169" s="388"/>
      <c r="B169" s="388"/>
      <c r="C169" s="388"/>
      <c r="D169" s="388"/>
      <c r="E169" s="388"/>
      <c r="F169" s="388"/>
      <c r="G169" s="388"/>
      <c r="H169" s="388"/>
    </row>
    <row r="170">
      <c r="A170" s="388"/>
      <c r="B170" s="388"/>
      <c r="C170" s="388"/>
      <c r="D170" s="388"/>
      <c r="E170" s="388"/>
      <c r="F170" s="388"/>
      <c r="G170" s="388"/>
      <c r="H170" s="388"/>
    </row>
    <row r="171">
      <c r="A171" s="388"/>
      <c r="B171" s="388"/>
      <c r="C171" s="388"/>
      <c r="D171" s="388"/>
      <c r="E171" s="388"/>
      <c r="F171" s="388"/>
      <c r="G171" s="388"/>
      <c r="H171" s="388"/>
    </row>
    <row r="172">
      <c r="A172" s="388"/>
      <c r="B172" s="388"/>
      <c r="C172" s="388"/>
      <c r="D172" s="388"/>
      <c r="E172" s="388"/>
      <c r="F172" s="388"/>
      <c r="G172" s="388"/>
      <c r="H172" s="388"/>
    </row>
    <row r="173">
      <c r="A173" s="388"/>
      <c r="B173" s="388"/>
      <c r="C173" s="388"/>
      <c r="D173" s="388"/>
      <c r="E173" s="388"/>
      <c r="F173" s="388"/>
      <c r="G173" s="388"/>
      <c r="H173" s="388"/>
    </row>
    <row r="174">
      <c r="A174" s="388"/>
      <c r="B174" s="388"/>
      <c r="C174" s="388"/>
      <c r="D174" s="388"/>
      <c r="E174" s="388"/>
      <c r="F174" s="388"/>
      <c r="G174" s="388"/>
      <c r="H174" s="388"/>
    </row>
    <row r="175">
      <c r="A175" s="388"/>
      <c r="B175" s="388"/>
      <c r="C175" s="388"/>
      <c r="D175" s="388"/>
      <c r="E175" s="388"/>
      <c r="F175" s="388"/>
      <c r="G175" s="388"/>
      <c r="H175" s="388"/>
    </row>
    <row r="176">
      <c r="A176" s="388"/>
      <c r="B176" s="388"/>
      <c r="C176" s="388"/>
      <c r="D176" s="388"/>
      <c r="E176" s="388"/>
      <c r="F176" s="388"/>
      <c r="G176" s="388"/>
      <c r="H176" s="388"/>
    </row>
    <row r="177">
      <c r="A177" s="388"/>
      <c r="B177" s="388"/>
      <c r="C177" s="388"/>
      <c r="D177" s="388"/>
      <c r="E177" s="388"/>
      <c r="F177" s="388"/>
      <c r="G177" s="388"/>
      <c r="H177" s="388"/>
    </row>
    <row r="178">
      <c r="A178" s="388"/>
      <c r="B178" s="388"/>
      <c r="C178" s="388"/>
      <c r="D178" s="388"/>
      <c r="E178" s="388"/>
      <c r="F178" s="388"/>
      <c r="G178" s="388"/>
      <c r="H178" s="388"/>
    </row>
    <row r="179">
      <c r="A179" s="388"/>
      <c r="B179" s="388"/>
      <c r="C179" s="388"/>
      <c r="D179" s="388"/>
      <c r="E179" s="388"/>
      <c r="F179" s="388"/>
      <c r="G179" s="388"/>
      <c r="H179" s="388"/>
    </row>
    <row r="180">
      <c r="A180" s="388"/>
      <c r="B180" s="388"/>
      <c r="C180" s="388"/>
      <c r="D180" s="388"/>
      <c r="E180" s="388"/>
      <c r="F180" s="388"/>
      <c r="G180" s="388"/>
      <c r="H180" s="388"/>
    </row>
    <row r="181">
      <c r="A181" s="388"/>
      <c r="B181" s="388"/>
      <c r="C181" s="388"/>
      <c r="D181" s="388"/>
      <c r="E181" s="388"/>
      <c r="F181" s="388"/>
      <c r="G181" s="388"/>
      <c r="H181" s="388"/>
    </row>
    <row r="182">
      <c r="A182" s="388"/>
      <c r="B182" s="388"/>
      <c r="C182" s="388"/>
      <c r="D182" s="388"/>
      <c r="E182" s="388"/>
      <c r="F182" s="388"/>
      <c r="G182" s="388"/>
      <c r="H182" s="388"/>
    </row>
    <row r="183">
      <c r="A183" s="388"/>
      <c r="B183" s="388"/>
      <c r="C183" s="388"/>
      <c r="D183" s="388"/>
      <c r="E183" s="388"/>
      <c r="F183" s="388"/>
      <c r="G183" s="388"/>
      <c r="H183" s="388"/>
    </row>
    <row r="184">
      <c r="A184" s="388"/>
      <c r="B184" s="388"/>
      <c r="C184" s="388"/>
      <c r="D184" s="388"/>
      <c r="E184" s="388"/>
      <c r="F184" s="388"/>
      <c r="G184" s="388"/>
      <c r="H184" s="388"/>
    </row>
    <row r="185">
      <c r="A185" s="388"/>
      <c r="B185" s="388"/>
      <c r="C185" s="388"/>
      <c r="D185" s="388"/>
      <c r="E185" s="388"/>
      <c r="F185" s="388"/>
      <c r="G185" s="388"/>
      <c r="H185" s="388"/>
    </row>
    <row r="186">
      <c r="A186" s="388"/>
      <c r="B186" s="388"/>
      <c r="C186" s="388"/>
      <c r="D186" s="388"/>
      <c r="E186" s="388"/>
      <c r="F186" s="388"/>
      <c r="G186" s="388"/>
      <c r="H186" s="388"/>
    </row>
    <row r="187">
      <c r="A187" s="388"/>
      <c r="B187" s="388"/>
      <c r="C187" s="388"/>
      <c r="D187" s="388"/>
      <c r="E187" s="388"/>
      <c r="F187" s="388"/>
      <c r="G187" s="388"/>
      <c r="H187" s="388"/>
    </row>
    <row r="188">
      <c r="A188" s="388"/>
      <c r="B188" s="388"/>
      <c r="C188" s="388"/>
      <c r="D188" s="388"/>
      <c r="E188" s="388"/>
      <c r="F188" s="388"/>
      <c r="G188" s="388"/>
      <c r="H188" s="388"/>
    </row>
    <row r="189">
      <c r="A189" s="388"/>
      <c r="B189" s="388"/>
      <c r="C189" s="388"/>
      <c r="D189" s="388"/>
      <c r="E189" s="388"/>
      <c r="F189" s="388"/>
      <c r="G189" s="388"/>
      <c r="H189" s="388"/>
    </row>
    <row r="190">
      <c r="A190" s="388"/>
      <c r="B190" s="388"/>
      <c r="C190" s="388"/>
      <c r="D190" s="388"/>
      <c r="E190" s="388"/>
      <c r="F190" s="388"/>
      <c r="G190" s="388"/>
      <c r="H190" s="388"/>
    </row>
    <row r="191">
      <c r="A191" s="388"/>
      <c r="B191" s="388"/>
      <c r="C191" s="388"/>
      <c r="D191" s="388"/>
      <c r="E191" s="388"/>
      <c r="F191" s="388"/>
      <c r="G191" s="388"/>
      <c r="H191" s="388"/>
    </row>
    <row r="192">
      <c r="A192" s="388"/>
      <c r="B192" s="388"/>
      <c r="C192" s="388"/>
      <c r="D192" s="388"/>
      <c r="E192" s="388"/>
      <c r="F192" s="388"/>
      <c r="G192" s="388"/>
      <c r="H192" s="388"/>
    </row>
    <row r="193">
      <c r="A193" s="388"/>
      <c r="B193" s="388"/>
      <c r="C193" s="388"/>
      <c r="D193" s="388"/>
      <c r="E193" s="388"/>
      <c r="F193" s="388"/>
      <c r="G193" s="388"/>
      <c r="H193" s="388"/>
    </row>
    <row r="194">
      <c r="A194" s="388"/>
      <c r="B194" s="388"/>
      <c r="C194" s="388"/>
      <c r="D194" s="388"/>
      <c r="E194" s="388"/>
      <c r="F194" s="388"/>
      <c r="G194" s="388"/>
      <c r="H194" s="388"/>
    </row>
    <row r="195">
      <c r="A195" s="388"/>
      <c r="B195" s="388"/>
      <c r="C195" s="388"/>
      <c r="D195" s="388"/>
      <c r="E195" s="388"/>
      <c r="F195" s="388"/>
      <c r="G195" s="388"/>
      <c r="H195" s="388"/>
    </row>
    <row r="196">
      <c r="A196" s="388"/>
      <c r="B196" s="388"/>
      <c r="C196" s="388"/>
      <c r="D196" s="388"/>
      <c r="E196" s="388"/>
      <c r="F196" s="388"/>
      <c r="G196" s="388"/>
      <c r="H196" s="388"/>
    </row>
    <row r="197">
      <c r="A197" s="388"/>
      <c r="B197" s="388"/>
      <c r="C197" s="388"/>
      <c r="D197" s="388"/>
      <c r="E197" s="388"/>
      <c r="F197" s="388"/>
      <c r="G197" s="388"/>
      <c r="H197" s="388"/>
    </row>
    <row r="198">
      <c r="A198" s="388"/>
      <c r="B198" s="388"/>
      <c r="C198" s="388"/>
      <c r="D198" s="388"/>
      <c r="E198" s="388"/>
      <c r="F198" s="388"/>
      <c r="G198" s="388"/>
      <c r="H198" s="388"/>
    </row>
    <row r="199">
      <c r="A199" s="388"/>
      <c r="B199" s="388"/>
      <c r="C199" s="388"/>
      <c r="D199" s="388"/>
      <c r="E199" s="388"/>
      <c r="F199" s="388"/>
      <c r="G199" s="388"/>
      <c r="H199" s="388"/>
    </row>
    <row r="200">
      <c r="A200" s="388"/>
      <c r="B200" s="388"/>
      <c r="C200" s="388"/>
      <c r="D200" s="388"/>
      <c r="E200" s="388"/>
      <c r="F200" s="388"/>
      <c r="G200" s="388"/>
      <c r="H200" s="388"/>
    </row>
    <row r="201">
      <c r="A201" s="388"/>
      <c r="B201" s="388"/>
      <c r="C201" s="388"/>
      <c r="D201" s="388"/>
      <c r="E201" s="388"/>
      <c r="F201" s="388"/>
      <c r="G201" s="388"/>
      <c r="H201" s="388"/>
    </row>
    <row r="202">
      <c r="A202" s="388"/>
      <c r="B202" s="388"/>
      <c r="C202" s="388"/>
      <c r="D202" s="388"/>
      <c r="E202" s="388"/>
      <c r="F202" s="388"/>
      <c r="G202" s="388"/>
      <c r="H202" s="388"/>
    </row>
    <row r="203">
      <c r="A203" s="388"/>
      <c r="B203" s="388"/>
      <c r="C203" s="388"/>
      <c r="D203" s="388"/>
      <c r="E203" s="388"/>
      <c r="F203" s="388"/>
      <c r="G203" s="388"/>
      <c r="H203" s="388"/>
    </row>
    <row r="204">
      <c r="A204" s="388"/>
      <c r="B204" s="388"/>
      <c r="C204" s="388"/>
      <c r="D204" s="388"/>
      <c r="E204" s="388"/>
      <c r="F204" s="388"/>
      <c r="G204" s="388"/>
      <c r="H204" s="388"/>
    </row>
    <row r="205">
      <c r="A205" s="388"/>
      <c r="B205" s="388"/>
      <c r="C205" s="388"/>
      <c r="D205" s="388"/>
      <c r="E205" s="388"/>
      <c r="F205" s="388"/>
      <c r="G205" s="388"/>
      <c r="H205" s="388"/>
    </row>
    <row r="206">
      <c r="A206" s="388"/>
      <c r="B206" s="388"/>
      <c r="C206" s="388"/>
      <c r="D206" s="388"/>
      <c r="E206" s="388"/>
      <c r="F206" s="388"/>
      <c r="G206" s="388"/>
      <c r="H206" s="388"/>
    </row>
    <row r="207">
      <c r="A207" s="388"/>
      <c r="B207" s="388"/>
      <c r="C207" s="388"/>
      <c r="D207" s="388"/>
      <c r="E207" s="388"/>
      <c r="F207" s="388"/>
      <c r="G207" s="388"/>
      <c r="H207" s="388"/>
    </row>
    <row r="208">
      <c r="A208" s="388"/>
      <c r="B208" s="388"/>
      <c r="C208" s="388"/>
      <c r="D208" s="388"/>
      <c r="E208" s="388"/>
      <c r="F208" s="388"/>
      <c r="G208" s="388"/>
      <c r="H208" s="388"/>
    </row>
    <row r="209">
      <c r="A209" s="388"/>
      <c r="B209" s="388"/>
      <c r="C209" s="388"/>
      <c r="D209" s="388"/>
      <c r="E209" s="388"/>
      <c r="F209" s="388"/>
      <c r="G209" s="388"/>
      <c r="H209" s="388"/>
    </row>
    <row r="210">
      <c r="A210" s="388"/>
      <c r="B210" s="388"/>
      <c r="C210" s="388"/>
      <c r="D210" s="388"/>
      <c r="E210" s="388"/>
      <c r="F210" s="388"/>
      <c r="G210" s="388"/>
      <c r="H210" s="388"/>
    </row>
    <row r="211">
      <c r="A211" s="388"/>
      <c r="B211" s="388"/>
      <c r="C211" s="388"/>
      <c r="D211" s="388"/>
      <c r="E211" s="388"/>
      <c r="F211" s="388"/>
      <c r="G211" s="388"/>
      <c r="H211" s="388"/>
    </row>
    <row r="212">
      <c r="A212" s="388"/>
      <c r="B212" s="388"/>
      <c r="C212" s="388"/>
      <c r="D212" s="388"/>
      <c r="E212" s="388"/>
      <c r="F212" s="388"/>
      <c r="G212" s="388"/>
      <c r="H212" s="388"/>
    </row>
    <row r="213">
      <c r="A213" s="388"/>
      <c r="B213" s="388"/>
      <c r="C213" s="388"/>
      <c r="D213" s="388"/>
      <c r="E213" s="388"/>
      <c r="F213" s="388"/>
      <c r="G213" s="388"/>
      <c r="H213" s="388"/>
    </row>
    <row r="214">
      <c r="A214" s="388"/>
      <c r="B214" s="388"/>
      <c r="C214" s="388"/>
      <c r="D214" s="388"/>
      <c r="E214" s="388"/>
      <c r="F214" s="388"/>
      <c r="G214" s="388"/>
      <c r="H214" s="388"/>
    </row>
    <row r="215">
      <c r="A215" s="388"/>
      <c r="B215" s="388"/>
      <c r="C215" s="388"/>
      <c r="D215" s="388"/>
      <c r="E215" s="388"/>
      <c r="F215" s="388"/>
      <c r="G215" s="388"/>
      <c r="H215" s="388"/>
    </row>
    <row r="216">
      <c r="A216" s="388"/>
      <c r="B216" s="388"/>
      <c r="C216" s="388"/>
      <c r="D216" s="388"/>
      <c r="E216" s="388"/>
      <c r="F216" s="388"/>
      <c r="G216" s="388"/>
      <c r="H216" s="388"/>
    </row>
    <row r="217">
      <c r="A217" s="388"/>
      <c r="B217" s="388"/>
      <c r="C217" s="388"/>
      <c r="D217" s="388"/>
      <c r="E217" s="388"/>
      <c r="F217" s="388"/>
      <c r="G217" s="388"/>
      <c r="H217" s="388"/>
    </row>
    <row r="218">
      <c r="A218" s="388"/>
      <c r="B218" s="388"/>
      <c r="C218" s="388"/>
      <c r="D218" s="388"/>
      <c r="E218" s="388"/>
      <c r="F218" s="388"/>
      <c r="G218" s="388"/>
      <c r="H218" s="388"/>
    </row>
    <row r="219">
      <c r="A219" s="388"/>
      <c r="B219" s="388"/>
      <c r="C219" s="388"/>
      <c r="D219" s="388"/>
      <c r="E219" s="388"/>
      <c r="F219" s="388"/>
      <c r="G219" s="388"/>
      <c r="H219" s="388"/>
    </row>
    <row r="220">
      <c r="A220" s="388"/>
      <c r="B220" s="388"/>
      <c r="C220" s="388"/>
      <c r="D220" s="388"/>
      <c r="E220" s="388"/>
      <c r="F220" s="388"/>
      <c r="G220" s="388"/>
      <c r="H220" s="388"/>
    </row>
    <row r="221">
      <c r="A221" s="388"/>
      <c r="B221" s="388"/>
      <c r="C221" s="388"/>
      <c r="D221" s="388"/>
      <c r="E221" s="388"/>
      <c r="F221" s="388"/>
      <c r="G221" s="388"/>
      <c r="H221" s="388"/>
    </row>
    <row r="222">
      <c r="A222" s="388"/>
      <c r="B222" s="388"/>
      <c r="C222" s="388"/>
      <c r="D222" s="388"/>
      <c r="E222" s="388"/>
      <c r="F222" s="388"/>
      <c r="G222" s="388"/>
      <c r="H222" s="388"/>
    </row>
    <row r="223">
      <c r="A223" s="388"/>
      <c r="B223" s="388"/>
      <c r="C223" s="388"/>
      <c r="D223" s="388"/>
      <c r="E223" s="388"/>
      <c r="F223" s="388"/>
      <c r="G223" s="388"/>
      <c r="H223" s="388"/>
    </row>
    <row r="224">
      <c r="A224" s="388"/>
      <c r="B224" s="388"/>
      <c r="C224" s="388"/>
      <c r="D224" s="388"/>
      <c r="E224" s="388"/>
      <c r="F224" s="388"/>
      <c r="G224" s="388"/>
      <c r="H224" s="388"/>
    </row>
    <row r="225">
      <c r="A225" s="388"/>
      <c r="B225" s="388"/>
      <c r="C225" s="388"/>
      <c r="D225" s="388"/>
      <c r="E225" s="388"/>
      <c r="F225" s="388"/>
      <c r="G225" s="388"/>
      <c r="H225" s="388"/>
    </row>
    <row r="226">
      <c r="A226" s="388"/>
      <c r="B226" s="388"/>
      <c r="C226" s="388"/>
      <c r="D226" s="388"/>
      <c r="E226" s="388"/>
      <c r="F226" s="388"/>
      <c r="G226" s="388"/>
      <c r="H226" s="388"/>
    </row>
    <row r="227">
      <c r="A227" s="388"/>
      <c r="B227" s="388"/>
      <c r="C227" s="388"/>
      <c r="D227" s="388"/>
      <c r="E227" s="388"/>
      <c r="F227" s="388"/>
      <c r="G227" s="388"/>
      <c r="H227" s="388"/>
    </row>
    <row r="228">
      <c r="A228" s="388"/>
      <c r="B228" s="388"/>
      <c r="C228" s="388"/>
      <c r="D228" s="388"/>
      <c r="E228" s="388"/>
      <c r="F228" s="388"/>
      <c r="G228" s="388"/>
      <c r="H228" s="388"/>
    </row>
    <row r="229">
      <c r="A229" s="388"/>
      <c r="B229" s="388"/>
      <c r="C229" s="388"/>
      <c r="D229" s="388"/>
      <c r="E229" s="388"/>
      <c r="F229" s="388"/>
      <c r="G229" s="388"/>
      <c r="H229" s="388"/>
    </row>
    <row r="230">
      <c r="A230" s="388"/>
      <c r="B230" s="388"/>
      <c r="C230" s="388"/>
      <c r="D230" s="388"/>
      <c r="E230" s="388"/>
      <c r="F230" s="388"/>
      <c r="G230" s="388"/>
      <c r="H230" s="388"/>
    </row>
    <row r="231">
      <c r="A231" s="388"/>
      <c r="B231" s="388"/>
      <c r="C231" s="388"/>
      <c r="D231" s="388"/>
      <c r="E231" s="388"/>
      <c r="F231" s="388"/>
      <c r="G231" s="388"/>
      <c r="H231" s="388"/>
    </row>
    <row r="232">
      <c r="A232" s="388"/>
      <c r="B232" s="388"/>
      <c r="C232" s="388"/>
      <c r="D232" s="388"/>
      <c r="E232" s="388"/>
      <c r="F232" s="388"/>
      <c r="G232" s="388"/>
      <c r="H232" s="388"/>
    </row>
    <row r="233">
      <c r="A233" s="388"/>
      <c r="B233" s="388"/>
      <c r="C233" s="388"/>
      <c r="D233" s="388"/>
      <c r="E233" s="388"/>
      <c r="F233" s="388"/>
      <c r="G233" s="388"/>
      <c r="H233" s="388"/>
    </row>
    <row r="234">
      <c r="A234" s="388"/>
      <c r="B234" s="388"/>
      <c r="C234" s="388"/>
      <c r="D234" s="388"/>
      <c r="E234" s="388"/>
      <c r="F234" s="388"/>
      <c r="G234" s="388"/>
      <c r="H234" s="388"/>
    </row>
    <row r="235">
      <c r="A235" s="388"/>
      <c r="B235" s="388"/>
      <c r="C235" s="388"/>
      <c r="D235" s="388"/>
      <c r="E235" s="388"/>
      <c r="F235" s="388"/>
      <c r="G235" s="388"/>
      <c r="H235" s="388"/>
    </row>
    <row r="236">
      <c r="A236" s="388"/>
      <c r="B236" s="388"/>
      <c r="C236" s="388"/>
      <c r="D236" s="388"/>
      <c r="E236" s="388"/>
      <c r="F236" s="388"/>
      <c r="G236" s="388"/>
      <c r="H236" s="388"/>
    </row>
    <row r="237">
      <c r="A237" s="388"/>
      <c r="B237" s="388"/>
      <c r="C237" s="388"/>
      <c r="D237" s="388"/>
      <c r="E237" s="388"/>
      <c r="F237" s="388"/>
      <c r="G237" s="388"/>
      <c r="H237" s="388"/>
    </row>
    <row r="238">
      <c r="A238" s="388"/>
      <c r="B238" s="388"/>
      <c r="C238" s="388"/>
      <c r="D238" s="388"/>
      <c r="E238" s="388"/>
      <c r="F238" s="388"/>
      <c r="G238" s="388"/>
      <c r="H238" s="388"/>
    </row>
    <row r="239">
      <c r="A239" s="388"/>
      <c r="B239" s="388"/>
      <c r="C239" s="388"/>
      <c r="D239" s="388"/>
      <c r="E239" s="388"/>
      <c r="F239" s="388"/>
      <c r="G239" s="388"/>
      <c r="H239" s="388"/>
    </row>
    <row r="240">
      <c r="A240" s="388"/>
      <c r="B240" s="388"/>
      <c r="C240" s="388"/>
      <c r="D240" s="388"/>
      <c r="E240" s="388"/>
      <c r="F240" s="388"/>
      <c r="G240" s="388"/>
      <c r="H240" s="388"/>
    </row>
    <row r="241">
      <c r="A241" s="388"/>
      <c r="B241" s="388"/>
      <c r="C241" s="388"/>
      <c r="D241" s="388"/>
      <c r="E241" s="388"/>
      <c r="F241" s="388"/>
      <c r="G241" s="388"/>
      <c r="H241" s="388"/>
    </row>
    <row r="242">
      <c r="A242" s="388"/>
      <c r="B242" s="388"/>
      <c r="C242" s="388"/>
      <c r="D242" s="388"/>
      <c r="E242" s="388"/>
      <c r="F242" s="388"/>
      <c r="G242" s="388"/>
      <c r="H242" s="388"/>
    </row>
    <row r="243">
      <c r="A243" s="388"/>
      <c r="B243" s="388"/>
      <c r="C243" s="388"/>
      <c r="D243" s="388"/>
      <c r="E243" s="388"/>
      <c r="F243" s="388"/>
      <c r="G243" s="388"/>
      <c r="H243" s="388"/>
    </row>
    <row r="244">
      <c r="A244" s="388"/>
      <c r="B244" s="388"/>
      <c r="C244" s="388"/>
      <c r="D244" s="388"/>
      <c r="E244" s="388"/>
      <c r="F244" s="388"/>
      <c r="G244" s="388"/>
      <c r="H244" s="388"/>
    </row>
    <row r="245">
      <c r="A245" s="388"/>
      <c r="B245" s="388"/>
      <c r="C245" s="388"/>
      <c r="D245" s="388"/>
      <c r="E245" s="388"/>
      <c r="F245" s="388"/>
      <c r="G245" s="388"/>
      <c r="H245" s="388"/>
    </row>
    <row r="246">
      <c r="A246" s="388"/>
      <c r="B246" s="388"/>
      <c r="C246" s="388"/>
      <c r="D246" s="388"/>
      <c r="E246" s="388"/>
      <c r="F246" s="388"/>
      <c r="G246" s="388"/>
      <c r="H246" s="388"/>
    </row>
    <row r="247">
      <c r="A247" s="388"/>
      <c r="B247" s="388"/>
      <c r="C247" s="388"/>
      <c r="D247" s="388"/>
      <c r="E247" s="388"/>
      <c r="F247" s="388"/>
      <c r="G247" s="388"/>
      <c r="H247" s="388"/>
    </row>
    <row r="248">
      <c r="A248" s="388"/>
      <c r="B248" s="388"/>
      <c r="C248" s="388"/>
      <c r="D248" s="388"/>
      <c r="E248" s="388"/>
      <c r="F248" s="388"/>
      <c r="G248" s="388"/>
      <c r="H248" s="388"/>
    </row>
    <row r="249">
      <c r="A249" s="388"/>
      <c r="B249" s="388"/>
      <c r="C249" s="388"/>
      <c r="D249" s="388"/>
      <c r="E249" s="388"/>
      <c r="F249" s="388"/>
      <c r="G249" s="388"/>
      <c r="H249" s="388"/>
    </row>
    <row r="250">
      <c r="A250" s="388"/>
      <c r="B250" s="388"/>
      <c r="C250" s="388"/>
      <c r="D250" s="388"/>
      <c r="E250" s="388"/>
      <c r="F250" s="388"/>
      <c r="G250" s="388"/>
      <c r="H250" s="388"/>
    </row>
    <row r="251">
      <c r="A251" s="388"/>
      <c r="B251" s="388"/>
      <c r="C251" s="388"/>
      <c r="D251" s="388"/>
      <c r="E251" s="388"/>
      <c r="F251" s="388"/>
      <c r="G251" s="388"/>
      <c r="H251" s="388"/>
    </row>
    <row r="252">
      <c r="A252" s="388"/>
      <c r="B252" s="388"/>
      <c r="C252" s="388"/>
      <c r="D252" s="388"/>
      <c r="E252" s="388"/>
      <c r="F252" s="388"/>
      <c r="G252" s="388"/>
      <c r="H252" s="388"/>
    </row>
    <row r="253">
      <c r="A253" s="388"/>
      <c r="B253" s="388"/>
      <c r="C253" s="388"/>
      <c r="D253" s="388"/>
      <c r="E253" s="388"/>
      <c r="F253" s="388"/>
      <c r="G253" s="388"/>
      <c r="H253" s="388"/>
    </row>
    <row r="254">
      <c r="A254" s="388"/>
      <c r="B254" s="388"/>
      <c r="C254" s="388"/>
      <c r="D254" s="388"/>
      <c r="E254" s="388"/>
      <c r="F254" s="388"/>
      <c r="G254" s="388"/>
      <c r="H254" s="388"/>
    </row>
    <row r="255">
      <c r="A255" s="388"/>
      <c r="B255" s="388"/>
      <c r="C255" s="388"/>
      <c r="D255" s="388"/>
      <c r="E255" s="388"/>
      <c r="F255" s="388"/>
      <c r="G255" s="388"/>
      <c r="H255" s="388"/>
    </row>
    <row r="256">
      <c r="A256" s="388"/>
      <c r="B256" s="388"/>
      <c r="C256" s="388"/>
      <c r="D256" s="388"/>
      <c r="E256" s="388"/>
      <c r="F256" s="388"/>
      <c r="G256" s="388"/>
      <c r="H256" s="388"/>
    </row>
    <row r="257">
      <c r="A257" s="388"/>
      <c r="B257" s="388"/>
      <c r="C257" s="388"/>
      <c r="D257" s="388"/>
      <c r="E257" s="388"/>
      <c r="F257" s="388"/>
      <c r="G257" s="388"/>
      <c r="H257" s="388"/>
    </row>
    <row r="258">
      <c r="A258" s="388"/>
      <c r="B258" s="388"/>
      <c r="C258" s="388"/>
      <c r="D258" s="388"/>
      <c r="E258" s="388"/>
      <c r="F258" s="388"/>
      <c r="G258" s="388"/>
      <c r="H258" s="388"/>
    </row>
    <row r="259">
      <c r="A259" s="388"/>
      <c r="B259" s="388"/>
      <c r="C259" s="388"/>
      <c r="D259" s="388"/>
      <c r="E259" s="388"/>
      <c r="F259" s="388"/>
      <c r="G259" s="388"/>
      <c r="H259" s="388"/>
    </row>
    <row r="260">
      <c r="A260" s="388"/>
      <c r="B260" s="388"/>
      <c r="C260" s="388"/>
      <c r="D260" s="388"/>
      <c r="E260" s="388"/>
      <c r="F260" s="388"/>
      <c r="G260" s="388"/>
      <c r="H260" s="388"/>
    </row>
    <row r="261">
      <c r="A261" s="388"/>
      <c r="B261" s="388"/>
      <c r="C261" s="388"/>
      <c r="D261" s="388"/>
      <c r="E261" s="388"/>
      <c r="F261" s="388"/>
      <c r="G261" s="388"/>
      <c r="H261" s="388"/>
    </row>
    <row r="262">
      <c r="A262" s="388"/>
      <c r="B262" s="388"/>
      <c r="C262" s="388"/>
      <c r="D262" s="388"/>
      <c r="E262" s="388"/>
      <c r="F262" s="388"/>
      <c r="G262" s="388"/>
      <c r="H262" s="388"/>
    </row>
    <row r="263">
      <c r="A263" s="388"/>
      <c r="B263" s="388"/>
      <c r="C263" s="388"/>
      <c r="D263" s="388"/>
      <c r="E263" s="388"/>
      <c r="F263" s="388"/>
      <c r="G263" s="388"/>
      <c r="H263" s="388"/>
    </row>
    <row r="264">
      <c r="A264" s="388"/>
      <c r="B264" s="388"/>
      <c r="C264" s="388"/>
      <c r="D264" s="388"/>
      <c r="E264" s="388"/>
      <c r="F264" s="388"/>
      <c r="G264" s="388"/>
      <c r="H264" s="388"/>
    </row>
    <row r="265">
      <c r="A265" s="388"/>
      <c r="B265" s="388"/>
      <c r="C265" s="388"/>
      <c r="D265" s="388"/>
      <c r="E265" s="388"/>
      <c r="F265" s="388"/>
      <c r="G265" s="388"/>
      <c r="H265" s="388"/>
    </row>
    <row r="266">
      <c r="A266" s="388"/>
      <c r="B266" s="388"/>
      <c r="C266" s="388"/>
      <c r="D266" s="388"/>
      <c r="E266" s="388"/>
      <c r="F266" s="388"/>
      <c r="G266" s="388"/>
      <c r="H266" s="388"/>
    </row>
    <row r="267">
      <c r="A267" s="388"/>
      <c r="B267" s="388"/>
      <c r="C267" s="388"/>
      <c r="D267" s="388"/>
      <c r="E267" s="388"/>
      <c r="F267" s="388"/>
      <c r="G267" s="388"/>
      <c r="H267" s="388"/>
    </row>
    <row r="268">
      <c r="A268" s="388"/>
      <c r="B268" s="388"/>
      <c r="C268" s="388"/>
      <c r="D268" s="388"/>
      <c r="E268" s="388"/>
      <c r="F268" s="388"/>
      <c r="G268" s="388"/>
      <c r="H268" s="388"/>
    </row>
    <row r="269">
      <c r="A269" s="388"/>
      <c r="B269" s="388"/>
      <c r="C269" s="388"/>
      <c r="D269" s="388"/>
      <c r="E269" s="388"/>
      <c r="F269" s="388"/>
      <c r="G269" s="388"/>
      <c r="H269" s="388"/>
    </row>
    <row r="270">
      <c r="A270" s="388"/>
      <c r="B270" s="388"/>
      <c r="C270" s="388"/>
      <c r="D270" s="388"/>
      <c r="E270" s="388"/>
      <c r="F270" s="388"/>
      <c r="G270" s="388"/>
      <c r="H270" s="388"/>
    </row>
    <row r="271">
      <c r="A271" s="388"/>
      <c r="B271" s="388"/>
      <c r="C271" s="388"/>
      <c r="D271" s="388"/>
      <c r="E271" s="388"/>
      <c r="F271" s="388"/>
      <c r="G271" s="388"/>
      <c r="H271" s="388"/>
    </row>
    <row r="272">
      <c r="A272" s="388"/>
      <c r="B272" s="388"/>
      <c r="C272" s="388"/>
      <c r="D272" s="388"/>
      <c r="E272" s="388"/>
      <c r="F272" s="388"/>
      <c r="G272" s="388"/>
      <c r="H272" s="388"/>
    </row>
    <row r="273">
      <c r="A273" s="388"/>
      <c r="B273" s="388"/>
      <c r="C273" s="388"/>
      <c r="D273" s="388"/>
      <c r="E273" s="388"/>
      <c r="F273" s="388"/>
      <c r="G273" s="388"/>
      <c r="H273" s="388"/>
    </row>
    <row r="274">
      <c r="A274" s="388"/>
      <c r="B274" s="388"/>
      <c r="C274" s="388"/>
      <c r="D274" s="388"/>
      <c r="E274" s="388"/>
      <c r="F274" s="388"/>
      <c r="G274" s="388"/>
      <c r="H274" s="388"/>
    </row>
    <row r="275">
      <c r="A275" s="388"/>
      <c r="B275" s="388"/>
      <c r="C275" s="388"/>
      <c r="D275" s="388"/>
      <c r="E275" s="388"/>
      <c r="F275" s="388"/>
      <c r="G275" s="388"/>
      <c r="H275" s="388"/>
    </row>
    <row r="276">
      <c r="A276" s="388"/>
      <c r="B276" s="388"/>
      <c r="C276" s="388"/>
      <c r="D276" s="388"/>
      <c r="E276" s="388"/>
      <c r="F276" s="388"/>
      <c r="G276" s="388"/>
      <c r="H276" s="388"/>
    </row>
    <row r="277">
      <c r="A277" s="388"/>
      <c r="B277" s="388"/>
      <c r="C277" s="388"/>
      <c r="D277" s="388"/>
      <c r="E277" s="388"/>
      <c r="F277" s="388"/>
      <c r="G277" s="388"/>
      <c r="H277" s="388"/>
    </row>
    <row r="278">
      <c r="A278" s="388"/>
      <c r="B278" s="388"/>
      <c r="C278" s="388"/>
      <c r="D278" s="388"/>
      <c r="E278" s="388"/>
      <c r="F278" s="388"/>
      <c r="G278" s="388"/>
      <c r="H278" s="388"/>
    </row>
    <row r="279">
      <c r="A279" s="388"/>
      <c r="B279" s="388"/>
      <c r="C279" s="388"/>
      <c r="D279" s="388"/>
      <c r="E279" s="388"/>
      <c r="F279" s="388"/>
      <c r="G279" s="388"/>
      <c r="H279" s="388"/>
    </row>
    <row r="280">
      <c r="A280" s="388"/>
      <c r="B280" s="388"/>
      <c r="C280" s="388"/>
      <c r="D280" s="388"/>
      <c r="E280" s="388"/>
      <c r="F280" s="388"/>
      <c r="G280" s="388"/>
      <c r="H280" s="388"/>
    </row>
    <row r="281">
      <c r="A281" s="388"/>
      <c r="B281" s="388"/>
      <c r="C281" s="388"/>
      <c r="D281" s="388"/>
      <c r="E281" s="388"/>
      <c r="F281" s="388"/>
      <c r="G281" s="388"/>
      <c r="H281" s="388"/>
    </row>
    <row r="282">
      <c r="A282" s="388"/>
      <c r="B282" s="388"/>
      <c r="C282" s="388"/>
      <c r="D282" s="388"/>
      <c r="E282" s="388"/>
      <c r="F282" s="388"/>
      <c r="G282" s="388"/>
      <c r="H282" s="388"/>
    </row>
    <row r="283">
      <c r="A283" s="388"/>
      <c r="B283" s="388"/>
      <c r="C283" s="388"/>
      <c r="D283" s="388"/>
      <c r="E283" s="388"/>
      <c r="F283" s="388"/>
      <c r="G283" s="388"/>
      <c r="H283" s="388"/>
    </row>
    <row r="284">
      <c r="A284" s="388"/>
      <c r="B284" s="388"/>
      <c r="C284" s="388"/>
      <c r="D284" s="388"/>
      <c r="E284" s="388"/>
      <c r="F284" s="388"/>
      <c r="G284" s="388"/>
      <c r="H284" s="388"/>
    </row>
    <row r="285">
      <c r="A285" s="388"/>
      <c r="B285" s="388"/>
      <c r="C285" s="388"/>
      <c r="D285" s="388"/>
      <c r="E285" s="388"/>
      <c r="F285" s="388"/>
      <c r="G285" s="388"/>
      <c r="H285" s="388"/>
    </row>
    <row r="286">
      <c r="A286" s="388"/>
      <c r="B286" s="388"/>
      <c r="C286" s="388"/>
      <c r="D286" s="388"/>
      <c r="E286" s="388"/>
      <c r="F286" s="388"/>
      <c r="G286" s="388"/>
      <c r="H286" s="388"/>
    </row>
    <row r="287">
      <c r="A287" s="388"/>
      <c r="B287" s="388"/>
      <c r="C287" s="388"/>
      <c r="D287" s="388"/>
      <c r="E287" s="388"/>
      <c r="F287" s="388"/>
      <c r="G287" s="388"/>
      <c r="H287" s="388"/>
    </row>
    <row r="288">
      <c r="A288" s="388"/>
      <c r="B288" s="388"/>
      <c r="C288" s="388"/>
      <c r="D288" s="388"/>
      <c r="E288" s="388"/>
      <c r="F288" s="388"/>
      <c r="G288" s="388"/>
      <c r="H288" s="388"/>
    </row>
    <row r="289">
      <c r="A289" s="388"/>
      <c r="B289" s="388"/>
      <c r="C289" s="388"/>
      <c r="D289" s="388"/>
      <c r="E289" s="388"/>
      <c r="F289" s="388"/>
      <c r="G289" s="388"/>
      <c r="H289" s="388"/>
    </row>
    <row r="290">
      <c r="A290" s="388"/>
      <c r="B290" s="388"/>
      <c r="C290" s="388"/>
      <c r="D290" s="388"/>
      <c r="E290" s="388"/>
      <c r="F290" s="388"/>
      <c r="G290" s="388"/>
      <c r="H290" s="388"/>
    </row>
    <row r="291">
      <c r="A291" s="388"/>
      <c r="B291" s="388"/>
      <c r="C291" s="388"/>
      <c r="D291" s="388"/>
      <c r="E291" s="388"/>
      <c r="F291" s="388"/>
      <c r="G291" s="388"/>
      <c r="H291" s="388"/>
    </row>
    <row r="292">
      <c r="A292" s="388"/>
      <c r="B292" s="388"/>
      <c r="C292" s="388"/>
      <c r="D292" s="388"/>
      <c r="E292" s="388"/>
      <c r="F292" s="388"/>
      <c r="G292" s="388"/>
      <c r="H292" s="388"/>
    </row>
    <row r="293">
      <c r="A293" s="388"/>
      <c r="B293" s="388"/>
      <c r="C293" s="388"/>
      <c r="D293" s="388"/>
      <c r="E293" s="388"/>
      <c r="F293" s="388"/>
      <c r="G293" s="388"/>
      <c r="H293" s="388"/>
    </row>
    <row r="294">
      <c r="A294" s="388"/>
      <c r="B294" s="388"/>
      <c r="C294" s="388"/>
      <c r="D294" s="388"/>
      <c r="E294" s="388"/>
      <c r="F294" s="388"/>
      <c r="G294" s="388"/>
      <c r="H294" s="388"/>
    </row>
    <row r="295">
      <c r="A295" s="388"/>
      <c r="B295" s="388"/>
      <c r="C295" s="388"/>
      <c r="D295" s="388"/>
      <c r="E295" s="388"/>
      <c r="F295" s="388"/>
      <c r="G295" s="388"/>
      <c r="H295" s="388"/>
    </row>
    <row r="296">
      <c r="A296" s="388"/>
      <c r="B296" s="388"/>
      <c r="C296" s="388"/>
      <c r="D296" s="388"/>
      <c r="E296" s="388"/>
      <c r="F296" s="388"/>
      <c r="G296" s="388"/>
      <c r="H296" s="388"/>
    </row>
    <row r="297">
      <c r="A297" s="388"/>
      <c r="B297" s="388"/>
      <c r="C297" s="388"/>
      <c r="D297" s="388"/>
      <c r="E297" s="388"/>
      <c r="F297" s="388"/>
      <c r="G297" s="388"/>
      <c r="H297" s="388"/>
    </row>
    <row r="298">
      <c r="A298" s="388"/>
      <c r="B298" s="388"/>
      <c r="C298" s="388"/>
      <c r="D298" s="388"/>
      <c r="E298" s="388"/>
      <c r="F298" s="388"/>
      <c r="G298" s="388"/>
      <c r="H298" s="388"/>
    </row>
    <row r="299">
      <c r="A299" s="388"/>
      <c r="B299" s="388"/>
      <c r="C299" s="388"/>
      <c r="D299" s="388"/>
      <c r="E299" s="388"/>
      <c r="F299" s="388"/>
      <c r="G299" s="388"/>
      <c r="H299" s="388"/>
    </row>
    <row r="300">
      <c r="A300" s="388"/>
      <c r="B300" s="388"/>
      <c r="C300" s="388"/>
      <c r="D300" s="388"/>
      <c r="E300" s="388"/>
      <c r="F300" s="388"/>
      <c r="G300" s="388"/>
      <c r="H300" s="388"/>
    </row>
    <row r="301">
      <c r="A301" s="388"/>
      <c r="B301" s="388"/>
      <c r="C301" s="388"/>
      <c r="D301" s="388"/>
      <c r="E301" s="388"/>
      <c r="F301" s="388"/>
      <c r="G301" s="388"/>
      <c r="H301" s="388"/>
    </row>
    <row r="302">
      <c r="A302" s="388"/>
      <c r="B302" s="388"/>
      <c r="C302" s="388"/>
      <c r="D302" s="388"/>
      <c r="E302" s="388"/>
      <c r="F302" s="388"/>
      <c r="G302" s="388"/>
      <c r="H302" s="388"/>
    </row>
    <row r="303">
      <c r="A303" s="388"/>
      <c r="B303" s="388"/>
      <c r="C303" s="388"/>
      <c r="D303" s="388"/>
      <c r="E303" s="388"/>
      <c r="F303" s="388"/>
      <c r="G303" s="388"/>
      <c r="H303" s="388"/>
    </row>
    <row r="304">
      <c r="A304" s="388"/>
      <c r="B304" s="388"/>
      <c r="C304" s="388"/>
      <c r="D304" s="388"/>
      <c r="E304" s="388"/>
      <c r="F304" s="388"/>
      <c r="G304" s="388"/>
      <c r="H304" s="388"/>
    </row>
    <row r="305">
      <c r="A305" s="388"/>
      <c r="B305" s="388"/>
      <c r="C305" s="388"/>
      <c r="D305" s="388"/>
      <c r="E305" s="388"/>
      <c r="F305" s="388"/>
      <c r="G305" s="388"/>
      <c r="H305" s="388"/>
    </row>
    <row r="306">
      <c r="A306" s="388"/>
      <c r="B306" s="388"/>
      <c r="C306" s="388"/>
      <c r="D306" s="388"/>
      <c r="E306" s="388"/>
      <c r="F306" s="388"/>
      <c r="G306" s="388"/>
      <c r="H306" s="388"/>
    </row>
    <row r="307">
      <c r="A307" s="388"/>
      <c r="B307" s="388"/>
      <c r="C307" s="388"/>
      <c r="D307" s="388"/>
      <c r="E307" s="388"/>
      <c r="F307" s="388"/>
      <c r="G307" s="388"/>
      <c r="H307" s="388"/>
    </row>
    <row r="308">
      <c r="A308" s="388"/>
      <c r="B308" s="388"/>
      <c r="C308" s="388"/>
      <c r="D308" s="388"/>
      <c r="E308" s="388"/>
      <c r="F308" s="388"/>
      <c r="G308" s="388"/>
      <c r="H308" s="388"/>
    </row>
    <row r="309">
      <c r="A309" s="388"/>
      <c r="B309" s="388"/>
      <c r="C309" s="388"/>
      <c r="D309" s="388"/>
      <c r="E309" s="388"/>
      <c r="F309" s="388"/>
      <c r="G309" s="388"/>
      <c r="H309" s="388"/>
    </row>
    <row r="310">
      <c r="A310" s="388"/>
      <c r="B310" s="388"/>
      <c r="C310" s="388"/>
      <c r="D310" s="388"/>
      <c r="E310" s="388"/>
      <c r="F310" s="388"/>
      <c r="G310" s="388"/>
      <c r="H310" s="388"/>
    </row>
    <row r="311">
      <c r="A311" s="388"/>
      <c r="B311" s="388"/>
      <c r="C311" s="388"/>
      <c r="D311" s="388"/>
      <c r="E311" s="388"/>
      <c r="F311" s="388"/>
      <c r="G311" s="388"/>
      <c r="H311" s="388"/>
    </row>
    <row r="312">
      <c r="A312" s="388"/>
      <c r="B312" s="388"/>
      <c r="C312" s="388"/>
      <c r="D312" s="388"/>
      <c r="E312" s="388"/>
      <c r="F312" s="388"/>
      <c r="G312" s="388"/>
      <c r="H312" s="388"/>
    </row>
    <row r="313">
      <c r="A313" s="388"/>
      <c r="B313" s="388"/>
      <c r="C313" s="388"/>
      <c r="D313" s="388"/>
      <c r="E313" s="388"/>
      <c r="F313" s="388"/>
      <c r="G313" s="388"/>
      <c r="H313" s="388"/>
    </row>
    <row r="314">
      <c r="A314" s="388"/>
      <c r="B314" s="388"/>
      <c r="C314" s="388"/>
      <c r="D314" s="388"/>
      <c r="E314" s="388"/>
      <c r="F314" s="388"/>
      <c r="G314" s="388"/>
      <c r="H314" s="388"/>
    </row>
    <row r="315">
      <c r="A315" s="388"/>
      <c r="B315" s="388"/>
      <c r="C315" s="388"/>
      <c r="D315" s="388"/>
      <c r="E315" s="388"/>
      <c r="F315" s="388"/>
      <c r="G315" s="388"/>
      <c r="H315" s="388"/>
    </row>
    <row r="316">
      <c r="A316" s="388"/>
      <c r="B316" s="388"/>
      <c r="C316" s="388"/>
      <c r="D316" s="388"/>
      <c r="E316" s="388"/>
      <c r="F316" s="388"/>
      <c r="G316" s="388"/>
      <c r="H316" s="388"/>
    </row>
    <row r="317">
      <c r="A317" s="388"/>
      <c r="B317" s="388"/>
      <c r="C317" s="388"/>
      <c r="D317" s="388"/>
      <c r="E317" s="388"/>
      <c r="F317" s="388"/>
      <c r="G317" s="388"/>
      <c r="H317" s="388"/>
    </row>
    <row r="318">
      <c r="A318" s="388"/>
      <c r="B318" s="388"/>
      <c r="C318" s="388"/>
      <c r="D318" s="388"/>
      <c r="E318" s="388"/>
      <c r="F318" s="388"/>
      <c r="G318" s="388"/>
      <c r="H318" s="388"/>
    </row>
    <row r="319">
      <c r="A319" s="388"/>
      <c r="B319" s="388"/>
      <c r="C319" s="388"/>
      <c r="D319" s="388"/>
      <c r="E319" s="388"/>
      <c r="F319" s="388"/>
      <c r="G319" s="388"/>
      <c r="H319" s="388"/>
    </row>
    <row r="320">
      <c r="A320" s="388"/>
      <c r="B320" s="388"/>
      <c r="C320" s="388"/>
      <c r="D320" s="388"/>
      <c r="E320" s="388"/>
      <c r="F320" s="388"/>
      <c r="G320" s="388"/>
      <c r="H320" s="388"/>
    </row>
    <row r="321">
      <c r="A321" s="388"/>
      <c r="B321" s="388"/>
      <c r="C321" s="388"/>
      <c r="D321" s="388"/>
      <c r="E321" s="388"/>
      <c r="F321" s="388"/>
      <c r="G321" s="388"/>
      <c r="H321" s="388"/>
    </row>
    <row r="322">
      <c r="A322" s="388"/>
      <c r="B322" s="388"/>
      <c r="C322" s="388"/>
      <c r="D322" s="388"/>
      <c r="E322" s="388"/>
      <c r="F322" s="388"/>
      <c r="G322" s="388"/>
      <c r="H322" s="388"/>
    </row>
    <row r="323">
      <c r="A323" s="388"/>
      <c r="B323" s="388"/>
      <c r="C323" s="388"/>
      <c r="D323" s="388"/>
      <c r="E323" s="388"/>
      <c r="F323" s="388"/>
      <c r="G323" s="388"/>
      <c r="H323" s="388"/>
    </row>
    <row r="324">
      <c r="A324" s="388"/>
      <c r="B324" s="388"/>
      <c r="C324" s="388"/>
      <c r="D324" s="388"/>
      <c r="E324" s="388"/>
      <c r="F324" s="388"/>
      <c r="G324" s="388"/>
      <c r="H324" s="388"/>
    </row>
    <row r="325">
      <c r="A325" s="388"/>
      <c r="B325" s="388"/>
      <c r="C325" s="388"/>
      <c r="D325" s="388"/>
      <c r="E325" s="388"/>
      <c r="F325" s="388"/>
      <c r="G325" s="388"/>
      <c r="H325" s="388"/>
    </row>
    <row r="326">
      <c r="A326" s="388"/>
      <c r="B326" s="388"/>
      <c r="C326" s="388"/>
      <c r="D326" s="388"/>
      <c r="E326" s="388"/>
      <c r="F326" s="388"/>
      <c r="G326" s="388"/>
      <c r="H326" s="388"/>
    </row>
    <row r="327">
      <c r="A327" s="388"/>
      <c r="B327" s="388"/>
      <c r="C327" s="388"/>
      <c r="D327" s="388"/>
      <c r="E327" s="388"/>
      <c r="F327" s="388"/>
      <c r="G327" s="388"/>
      <c r="H327" s="388"/>
    </row>
    <row r="328">
      <c r="A328" s="388"/>
      <c r="B328" s="388"/>
      <c r="C328" s="388"/>
      <c r="D328" s="388"/>
      <c r="E328" s="388"/>
      <c r="F328" s="388"/>
      <c r="G328" s="388"/>
      <c r="H328" s="388"/>
    </row>
    <row r="329">
      <c r="A329" s="388"/>
      <c r="B329" s="388"/>
      <c r="C329" s="388"/>
      <c r="D329" s="388"/>
      <c r="E329" s="388"/>
      <c r="F329" s="388"/>
      <c r="G329" s="388"/>
      <c r="H329" s="388"/>
    </row>
    <row r="330">
      <c r="A330" s="388"/>
      <c r="B330" s="388"/>
      <c r="C330" s="388"/>
      <c r="D330" s="388"/>
      <c r="E330" s="388"/>
      <c r="F330" s="388"/>
      <c r="G330" s="388"/>
      <c r="H330" s="388"/>
    </row>
    <row r="331">
      <c r="A331" s="388"/>
      <c r="B331" s="388"/>
      <c r="C331" s="388"/>
      <c r="D331" s="388"/>
      <c r="E331" s="388"/>
      <c r="F331" s="388"/>
      <c r="G331" s="388"/>
      <c r="H331" s="388"/>
    </row>
    <row r="332">
      <c r="A332" s="388"/>
      <c r="B332" s="388"/>
      <c r="C332" s="388"/>
      <c r="D332" s="388"/>
      <c r="E332" s="388"/>
      <c r="F332" s="388"/>
      <c r="G332" s="388"/>
      <c r="H332" s="388"/>
    </row>
    <row r="333">
      <c r="A333" s="388"/>
      <c r="B333" s="388"/>
      <c r="C333" s="388"/>
      <c r="D333" s="388"/>
      <c r="E333" s="388"/>
      <c r="F333" s="388"/>
      <c r="G333" s="388"/>
      <c r="H333" s="388"/>
    </row>
    <row r="334">
      <c r="A334" s="388"/>
      <c r="B334" s="388"/>
      <c r="C334" s="388"/>
      <c r="D334" s="388"/>
      <c r="E334" s="388"/>
      <c r="F334" s="388"/>
      <c r="G334" s="388"/>
      <c r="H334" s="388"/>
    </row>
    <row r="335">
      <c r="A335" s="388"/>
      <c r="B335" s="388"/>
      <c r="C335" s="388"/>
      <c r="D335" s="388"/>
      <c r="E335" s="388"/>
      <c r="F335" s="388"/>
      <c r="G335" s="388"/>
      <c r="H335" s="388"/>
    </row>
    <row r="336">
      <c r="A336" s="388"/>
      <c r="B336" s="388"/>
      <c r="C336" s="388"/>
      <c r="D336" s="388"/>
      <c r="E336" s="388"/>
      <c r="F336" s="388"/>
      <c r="G336" s="388"/>
      <c r="H336" s="388"/>
    </row>
    <row r="337">
      <c r="A337" s="388"/>
      <c r="B337" s="388"/>
      <c r="C337" s="388"/>
      <c r="D337" s="388"/>
      <c r="E337" s="388"/>
      <c r="F337" s="388"/>
      <c r="G337" s="388"/>
      <c r="H337" s="388"/>
    </row>
    <row r="338">
      <c r="A338" s="388"/>
      <c r="B338" s="388"/>
      <c r="C338" s="388"/>
      <c r="D338" s="388"/>
      <c r="E338" s="388"/>
      <c r="F338" s="388"/>
      <c r="G338" s="388"/>
      <c r="H338" s="388"/>
    </row>
    <row r="339">
      <c r="A339" s="388"/>
      <c r="B339" s="388"/>
      <c r="C339" s="388"/>
      <c r="D339" s="388"/>
      <c r="E339" s="388"/>
      <c r="F339" s="388"/>
      <c r="G339" s="388"/>
      <c r="H339" s="388"/>
    </row>
    <row r="340">
      <c r="A340" s="388"/>
      <c r="B340" s="388"/>
      <c r="C340" s="388"/>
      <c r="D340" s="388"/>
      <c r="E340" s="388"/>
      <c r="F340" s="388"/>
      <c r="G340" s="388"/>
      <c r="H340" s="388"/>
    </row>
    <row r="341">
      <c r="A341" s="388"/>
      <c r="B341" s="388"/>
      <c r="C341" s="388"/>
      <c r="D341" s="388"/>
      <c r="E341" s="388"/>
      <c r="F341" s="388"/>
      <c r="G341" s="388"/>
      <c r="H341" s="388"/>
    </row>
    <row r="342">
      <c r="A342" s="388"/>
      <c r="B342" s="388"/>
      <c r="C342" s="388"/>
      <c r="D342" s="388"/>
      <c r="E342" s="388"/>
      <c r="F342" s="388"/>
      <c r="G342" s="388"/>
      <c r="H342" s="388"/>
    </row>
    <row r="343">
      <c r="A343" s="388"/>
      <c r="B343" s="388"/>
      <c r="C343" s="388"/>
      <c r="D343" s="388"/>
      <c r="E343" s="388"/>
      <c r="F343" s="388"/>
      <c r="G343" s="388"/>
      <c r="H343" s="388"/>
    </row>
    <row r="344">
      <c r="A344" s="388"/>
      <c r="B344" s="388"/>
      <c r="C344" s="388"/>
      <c r="D344" s="388"/>
      <c r="E344" s="388"/>
      <c r="F344" s="388"/>
      <c r="G344" s="388"/>
      <c r="H344" s="388"/>
    </row>
    <row r="345">
      <c r="A345" s="388"/>
      <c r="B345" s="388"/>
      <c r="C345" s="388"/>
      <c r="D345" s="388"/>
      <c r="E345" s="388"/>
      <c r="F345" s="388"/>
      <c r="G345" s="388"/>
      <c r="H345" s="388"/>
    </row>
    <row r="346">
      <c r="A346" s="388"/>
      <c r="B346" s="388"/>
      <c r="C346" s="388"/>
      <c r="D346" s="388"/>
      <c r="E346" s="388"/>
      <c r="F346" s="388"/>
      <c r="G346" s="388"/>
      <c r="H346" s="388"/>
    </row>
    <row r="347">
      <c r="A347" s="388"/>
      <c r="B347" s="388"/>
      <c r="C347" s="388"/>
      <c r="D347" s="388"/>
      <c r="E347" s="388"/>
      <c r="F347" s="388"/>
      <c r="G347" s="388"/>
      <c r="H347" s="388"/>
    </row>
    <row r="348">
      <c r="A348" s="388"/>
      <c r="B348" s="388"/>
      <c r="C348" s="388"/>
      <c r="D348" s="388"/>
      <c r="E348" s="388"/>
      <c r="F348" s="388"/>
      <c r="G348" s="388"/>
      <c r="H348" s="388"/>
    </row>
    <row r="349">
      <c r="A349" s="388"/>
      <c r="B349" s="388"/>
      <c r="C349" s="388"/>
      <c r="D349" s="388"/>
      <c r="E349" s="388"/>
      <c r="F349" s="388"/>
      <c r="G349" s="388"/>
      <c r="H349" s="388"/>
    </row>
    <row r="350">
      <c r="A350" s="388"/>
      <c r="B350" s="388"/>
      <c r="C350" s="388"/>
      <c r="D350" s="388"/>
      <c r="E350" s="388"/>
      <c r="F350" s="388"/>
      <c r="G350" s="388"/>
      <c r="H350" s="388"/>
    </row>
    <row r="351">
      <c r="A351" s="388"/>
      <c r="B351" s="388"/>
      <c r="C351" s="388"/>
      <c r="D351" s="388"/>
      <c r="E351" s="388"/>
      <c r="F351" s="388"/>
      <c r="G351" s="388"/>
      <c r="H351" s="388"/>
    </row>
    <row r="352">
      <c r="A352" s="388"/>
      <c r="B352" s="388"/>
      <c r="C352" s="388"/>
      <c r="D352" s="388"/>
      <c r="E352" s="388"/>
      <c r="F352" s="388"/>
      <c r="G352" s="388"/>
      <c r="H352" s="388"/>
    </row>
    <row r="353">
      <c r="A353" s="388"/>
      <c r="B353" s="388"/>
      <c r="C353" s="388"/>
      <c r="D353" s="388"/>
      <c r="E353" s="388"/>
      <c r="F353" s="388"/>
      <c r="G353" s="388"/>
      <c r="H353" s="388"/>
    </row>
    <row r="354">
      <c r="A354" s="388"/>
      <c r="B354" s="388"/>
      <c r="C354" s="388"/>
      <c r="D354" s="388"/>
      <c r="E354" s="388"/>
      <c r="F354" s="388"/>
      <c r="G354" s="388"/>
      <c r="H354" s="388"/>
    </row>
    <row r="355">
      <c r="A355" s="388"/>
      <c r="B355" s="388"/>
      <c r="C355" s="388"/>
      <c r="D355" s="388"/>
      <c r="E355" s="388"/>
      <c r="F355" s="388"/>
      <c r="G355" s="388"/>
      <c r="H355" s="388"/>
    </row>
    <row r="356">
      <c r="A356" s="388"/>
      <c r="B356" s="388"/>
      <c r="C356" s="388"/>
      <c r="D356" s="388"/>
      <c r="E356" s="388"/>
      <c r="F356" s="388"/>
      <c r="G356" s="388"/>
      <c r="H356" s="388"/>
    </row>
    <row r="357">
      <c r="A357" s="388"/>
      <c r="B357" s="388"/>
      <c r="C357" s="388"/>
      <c r="D357" s="388"/>
      <c r="E357" s="388"/>
      <c r="F357" s="388"/>
      <c r="G357" s="388"/>
      <c r="H357" s="388"/>
    </row>
    <row r="358">
      <c r="A358" s="388"/>
      <c r="B358" s="388"/>
      <c r="C358" s="388"/>
      <c r="D358" s="388"/>
      <c r="E358" s="388"/>
      <c r="F358" s="388"/>
      <c r="G358" s="388"/>
      <c r="H358" s="388"/>
    </row>
    <row r="359">
      <c r="A359" s="388"/>
      <c r="B359" s="388"/>
      <c r="C359" s="388"/>
      <c r="D359" s="388"/>
      <c r="E359" s="388"/>
      <c r="F359" s="388"/>
      <c r="G359" s="388"/>
      <c r="H359" s="388"/>
    </row>
    <row r="360">
      <c r="A360" s="388"/>
      <c r="B360" s="388"/>
      <c r="C360" s="388"/>
      <c r="D360" s="388"/>
      <c r="E360" s="388"/>
      <c r="F360" s="388"/>
      <c r="G360" s="388"/>
      <c r="H360" s="388"/>
    </row>
    <row r="361">
      <c r="A361" s="388"/>
      <c r="B361" s="388"/>
      <c r="C361" s="388"/>
      <c r="D361" s="388"/>
      <c r="E361" s="388"/>
      <c r="F361" s="388"/>
      <c r="G361" s="388"/>
      <c r="H361" s="388"/>
    </row>
    <row r="362">
      <c r="A362" s="388"/>
      <c r="B362" s="388"/>
      <c r="C362" s="388"/>
      <c r="D362" s="388"/>
      <c r="E362" s="388"/>
      <c r="F362" s="388"/>
      <c r="G362" s="388"/>
      <c r="H362" s="388"/>
    </row>
    <row r="363">
      <c r="A363" s="388"/>
      <c r="B363" s="388"/>
      <c r="C363" s="388"/>
      <c r="D363" s="388"/>
      <c r="E363" s="388"/>
      <c r="F363" s="388"/>
      <c r="G363" s="388"/>
      <c r="H363" s="388"/>
    </row>
    <row r="364">
      <c r="A364" s="388"/>
      <c r="B364" s="388"/>
      <c r="C364" s="388"/>
      <c r="D364" s="388"/>
      <c r="E364" s="388"/>
      <c r="F364" s="388"/>
      <c r="G364" s="388"/>
      <c r="H364" s="388"/>
    </row>
    <row r="365">
      <c r="A365" s="388"/>
      <c r="B365" s="388"/>
      <c r="C365" s="388"/>
      <c r="D365" s="388"/>
      <c r="E365" s="388"/>
      <c r="F365" s="388"/>
      <c r="G365" s="388"/>
      <c r="H365" s="388"/>
    </row>
    <row r="366">
      <c r="A366" s="388"/>
      <c r="B366" s="388"/>
      <c r="C366" s="388"/>
      <c r="D366" s="388"/>
      <c r="E366" s="388"/>
      <c r="F366" s="388"/>
      <c r="G366" s="388"/>
      <c r="H366" s="388"/>
    </row>
    <row r="367">
      <c r="A367" s="388"/>
      <c r="B367" s="388"/>
      <c r="C367" s="388"/>
      <c r="D367" s="388"/>
      <c r="E367" s="388"/>
      <c r="F367" s="388"/>
      <c r="G367" s="388"/>
      <c r="H367" s="388"/>
    </row>
    <row r="368">
      <c r="A368" s="388"/>
      <c r="B368" s="388"/>
      <c r="C368" s="388"/>
      <c r="D368" s="388"/>
      <c r="E368" s="388"/>
      <c r="F368" s="388"/>
      <c r="G368" s="388"/>
      <c r="H368" s="388"/>
    </row>
    <row r="369">
      <c r="A369" s="388"/>
      <c r="B369" s="388"/>
      <c r="C369" s="388"/>
      <c r="D369" s="388"/>
      <c r="E369" s="388"/>
      <c r="F369" s="388"/>
      <c r="G369" s="388"/>
      <c r="H369" s="388"/>
    </row>
    <row r="370">
      <c r="A370" s="388"/>
      <c r="B370" s="388"/>
      <c r="C370" s="388"/>
      <c r="D370" s="388"/>
      <c r="E370" s="388"/>
      <c r="F370" s="388"/>
      <c r="G370" s="388"/>
      <c r="H370" s="388"/>
    </row>
    <row r="371">
      <c r="A371" s="388"/>
      <c r="B371" s="388"/>
      <c r="C371" s="388"/>
      <c r="D371" s="388"/>
      <c r="E371" s="388"/>
      <c r="F371" s="388"/>
      <c r="G371" s="388"/>
      <c r="H371" s="388"/>
    </row>
    <row r="372">
      <c r="A372" s="388"/>
      <c r="B372" s="388"/>
      <c r="C372" s="388"/>
      <c r="D372" s="388"/>
      <c r="E372" s="388"/>
      <c r="F372" s="388"/>
      <c r="G372" s="388"/>
      <c r="H372" s="388"/>
    </row>
    <row r="373">
      <c r="A373" s="388"/>
      <c r="B373" s="388"/>
      <c r="C373" s="388"/>
      <c r="D373" s="388"/>
      <c r="E373" s="388"/>
      <c r="F373" s="388"/>
      <c r="G373" s="388"/>
      <c r="H373" s="388"/>
    </row>
    <row r="374">
      <c r="A374" s="388"/>
      <c r="B374" s="388"/>
      <c r="C374" s="388"/>
      <c r="D374" s="388"/>
      <c r="E374" s="388"/>
      <c r="F374" s="388"/>
      <c r="G374" s="388"/>
      <c r="H374" s="388"/>
    </row>
    <row r="375">
      <c r="A375" s="388"/>
      <c r="B375" s="388"/>
      <c r="C375" s="388"/>
      <c r="D375" s="388"/>
      <c r="E375" s="388"/>
      <c r="F375" s="388"/>
      <c r="G375" s="388"/>
      <c r="H375" s="388"/>
    </row>
    <row r="376">
      <c r="A376" s="388"/>
      <c r="B376" s="388"/>
      <c r="C376" s="388"/>
      <c r="D376" s="388"/>
      <c r="E376" s="388"/>
      <c r="F376" s="388"/>
      <c r="G376" s="388"/>
      <c r="H376" s="388"/>
    </row>
    <row r="377">
      <c r="A377" s="388"/>
      <c r="B377" s="388"/>
      <c r="C377" s="388"/>
      <c r="D377" s="388"/>
      <c r="E377" s="388"/>
      <c r="F377" s="388"/>
      <c r="G377" s="388"/>
      <c r="H377" s="388"/>
    </row>
    <row r="378">
      <c r="A378" s="388"/>
      <c r="B378" s="388"/>
      <c r="C378" s="388"/>
      <c r="D378" s="388"/>
      <c r="E378" s="388"/>
      <c r="F378" s="388"/>
      <c r="G378" s="388"/>
      <c r="H378" s="388"/>
    </row>
    <row r="379">
      <c r="A379" s="388"/>
      <c r="B379" s="388"/>
      <c r="C379" s="388"/>
      <c r="D379" s="388"/>
      <c r="E379" s="388"/>
      <c r="F379" s="388"/>
      <c r="G379" s="388"/>
      <c r="H379" s="388"/>
    </row>
    <row r="380">
      <c r="A380" s="388"/>
      <c r="B380" s="388"/>
      <c r="C380" s="388"/>
      <c r="D380" s="388"/>
      <c r="E380" s="388"/>
      <c r="F380" s="388"/>
      <c r="G380" s="388"/>
      <c r="H380" s="388"/>
    </row>
    <row r="381">
      <c r="A381" s="388"/>
      <c r="B381" s="388"/>
      <c r="C381" s="388"/>
      <c r="D381" s="388"/>
      <c r="E381" s="388"/>
      <c r="F381" s="388"/>
      <c r="G381" s="388"/>
      <c r="H381" s="388"/>
    </row>
    <row r="382">
      <c r="A382" s="388"/>
      <c r="B382" s="388"/>
      <c r="C382" s="388"/>
      <c r="D382" s="388"/>
      <c r="E382" s="388"/>
      <c r="F382" s="388"/>
      <c r="G382" s="388"/>
      <c r="H382" s="388"/>
    </row>
    <row r="383">
      <c r="A383" s="388"/>
      <c r="B383" s="388"/>
      <c r="C383" s="388"/>
      <c r="D383" s="388"/>
      <c r="E383" s="388"/>
      <c r="F383" s="388"/>
      <c r="G383" s="388"/>
      <c r="H383" s="388"/>
    </row>
    <row r="384">
      <c r="A384" s="388"/>
      <c r="B384" s="388"/>
      <c r="C384" s="388"/>
      <c r="D384" s="388"/>
      <c r="E384" s="388"/>
      <c r="F384" s="388"/>
      <c r="G384" s="388"/>
      <c r="H384" s="388"/>
    </row>
    <row r="385">
      <c r="A385" s="388"/>
      <c r="B385" s="388"/>
      <c r="C385" s="388"/>
      <c r="D385" s="388"/>
      <c r="E385" s="388"/>
      <c r="F385" s="388"/>
      <c r="G385" s="388"/>
      <c r="H385" s="388"/>
    </row>
    <row r="386">
      <c r="A386" s="388"/>
      <c r="B386" s="388"/>
      <c r="C386" s="388"/>
      <c r="D386" s="388"/>
      <c r="E386" s="388"/>
      <c r="F386" s="388"/>
      <c r="G386" s="388"/>
      <c r="H386" s="388"/>
    </row>
    <row r="387">
      <c r="A387" s="388"/>
      <c r="B387" s="388"/>
      <c r="C387" s="388"/>
      <c r="D387" s="388"/>
      <c r="E387" s="388"/>
      <c r="F387" s="388"/>
      <c r="G387" s="388"/>
      <c r="H387" s="388"/>
    </row>
    <row r="388">
      <c r="A388" s="388"/>
      <c r="B388" s="388"/>
      <c r="C388" s="388"/>
      <c r="D388" s="388"/>
      <c r="E388" s="388"/>
      <c r="F388" s="388"/>
      <c r="G388" s="388"/>
      <c r="H388" s="388"/>
    </row>
    <row r="389">
      <c r="A389" s="388"/>
      <c r="B389" s="388"/>
      <c r="C389" s="388"/>
      <c r="D389" s="388"/>
      <c r="E389" s="388"/>
      <c r="F389" s="388"/>
      <c r="G389" s="388"/>
      <c r="H389" s="388"/>
    </row>
    <row r="390">
      <c r="A390" s="388"/>
      <c r="B390" s="388"/>
      <c r="C390" s="388"/>
      <c r="D390" s="388"/>
      <c r="E390" s="388"/>
      <c r="F390" s="388"/>
      <c r="G390" s="388"/>
      <c r="H390" s="388"/>
    </row>
    <row r="391">
      <c r="A391" s="388"/>
      <c r="B391" s="388"/>
      <c r="C391" s="388"/>
      <c r="D391" s="388"/>
      <c r="E391" s="388"/>
      <c r="F391" s="388"/>
      <c r="G391" s="388"/>
      <c r="H391" s="388"/>
    </row>
    <row r="392">
      <c r="A392" s="388"/>
      <c r="B392" s="388"/>
      <c r="C392" s="388"/>
      <c r="D392" s="388"/>
      <c r="E392" s="388"/>
      <c r="F392" s="388"/>
      <c r="G392" s="388"/>
      <c r="H392" s="388"/>
    </row>
    <row r="393">
      <c r="A393" s="388"/>
      <c r="B393" s="388"/>
      <c r="C393" s="388"/>
      <c r="D393" s="388"/>
      <c r="E393" s="388"/>
      <c r="F393" s="388"/>
      <c r="G393" s="388"/>
      <c r="H393" s="388"/>
    </row>
    <row r="394">
      <c r="A394" s="388"/>
      <c r="B394" s="388"/>
      <c r="C394" s="388"/>
      <c r="D394" s="388"/>
      <c r="E394" s="388"/>
      <c r="F394" s="388"/>
      <c r="G394" s="388"/>
      <c r="H394" s="388"/>
    </row>
    <row r="395">
      <c r="A395" s="388"/>
      <c r="B395" s="388"/>
      <c r="C395" s="388"/>
      <c r="D395" s="388"/>
      <c r="E395" s="388"/>
      <c r="F395" s="388"/>
      <c r="G395" s="388"/>
      <c r="H395" s="388"/>
    </row>
    <row r="396">
      <c r="A396" s="388"/>
      <c r="B396" s="388"/>
      <c r="C396" s="388"/>
      <c r="D396" s="388"/>
      <c r="E396" s="388"/>
      <c r="F396" s="388"/>
      <c r="G396" s="388"/>
      <c r="H396" s="388"/>
    </row>
    <row r="397">
      <c r="A397" s="388"/>
      <c r="B397" s="388"/>
      <c r="C397" s="388"/>
      <c r="D397" s="388"/>
      <c r="E397" s="388"/>
      <c r="F397" s="388"/>
      <c r="G397" s="388"/>
      <c r="H397" s="388"/>
    </row>
    <row r="398">
      <c r="A398" s="388"/>
      <c r="B398" s="388"/>
      <c r="C398" s="388"/>
      <c r="D398" s="388"/>
      <c r="E398" s="388"/>
      <c r="F398" s="388"/>
      <c r="G398" s="388"/>
      <c r="H398" s="388"/>
    </row>
    <row r="399">
      <c r="A399" s="388"/>
      <c r="B399" s="388"/>
      <c r="C399" s="388"/>
      <c r="D399" s="388"/>
      <c r="E399" s="388"/>
      <c r="F399" s="388"/>
      <c r="G399" s="388"/>
      <c r="H399" s="388"/>
    </row>
    <row r="400">
      <c r="A400" s="388"/>
      <c r="B400" s="388"/>
      <c r="C400" s="388"/>
      <c r="D400" s="388"/>
      <c r="E400" s="388"/>
      <c r="F400" s="388"/>
      <c r="G400" s="388"/>
      <c r="H400" s="388"/>
    </row>
    <row r="401">
      <c r="A401" s="388"/>
      <c r="B401" s="388"/>
      <c r="C401" s="388"/>
      <c r="D401" s="388"/>
      <c r="E401" s="388"/>
      <c r="F401" s="388"/>
      <c r="G401" s="388"/>
      <c r="H401" s="388"/>
    </row>
    <row r="402">
      <c r="A402" s="388"/>
      <c r="B402" s="388"/>
      <c r="C402" s="388"/>
      <c r="D402" s="388"/>
      <c r="E402" s="388"/>
      <c r="F402" s="388"/>
      <c r="G402" s="388"/>
      <c r="H402" s="388"/>
    </row>
    <row r="403">
      <c r="A403" s="388"/>
      <c r="B403" s="388"/>
      <c r="C403" s="388"/>
      <c r="D403" s="388"/>
      <c r="E403" s="388"/>
      <c r="F403" s="388"/>
      <c r="G403" s="388"/>
      <c r="H403" s="388"/>
    </row>
    <row r="404">
      <c r="A404" s="388"/>
      <c r="B404" s="388"/>
      <c r="C404" s="388"/>
      <c r="D404" s="388"/>
      <c r="E404" s="388"/>
      <c r="F404" s="388"/>
      <c r="G404" s="388"/>
      <c r="H404" s="388"/>
    </row>
    <row r="405">
      <c r="A405" s="388"/>
      <c r="B405" s="388"/>
      <c r="C405" s="388"/>
      <c r="D405" s="388"/>
      <c r="E405" s="388"/>
      <c r="F405" s="388"/>
      <c r="G405" s="388"/>
      <c r="H405" s="388"/>
    </row>
    <row r="406">
      <c r="A406" s="388"/>
      <c r="B406" s="388"/>
      <c r="C406" s="388"/>
      <c r="D406" s="388"/>
      <c r="E406" s="388"/>
      <c r="F406" s="388"/>
      <c r="G406" s="388"/>
      <c r="H406" s="388"/>
    </row>
    <row r="407">
      <c r="A407" s="388"/>
      <c r="B407" s="388"/>
      <c r="C407" s="388"/>
      <c r="D407" s="388"/>
      <c r="E407" s="388"/>
      <c r="F407" s="388"/>
      <c r="G407" s="388"/>
      <c r="H407" s="388"/>
    </row>
    <row r="408">
      <c r="A408" s="388"/>
      <c r="B408" s="388"/>
      <c r="C408" s="388"/>
      <c r="D408" s="388"/>
      <c r="E408" s="388"/>
      <c r="F408" s="388"/>
      <c r="G408" s="388"/>
      <c r="H408" s="388"/>
    </row>
    <row r="409">
      <c r="A409" s="388"/>
      <c r="B409" s="388"/>
      <c r="C409" s="388"/>
      <c r="D409" s="388"/>
      <c r="E409" s="388"/>
      <c r="F409" s="388"/>
      <c r="G409" s="388"/>
      <c r="H409" s="388"/>
    </row>
    <row r="410">
      <c r="A410" s="388"/>
      <c r="B410" s="388"/>
      <c r="C410" s="388"/>
      <c r="D410" s="388"/>
      <c r="E410" s="388"/>
      <c r="F410" s="388"/>
      <c r="G410" s="388"/>
      <c r="H410" s="388"/>
    </row>
    <row r="411">
      <c r="A411" s="388"/>
      <c r="B411" s="388"/>
      <c r="C411" s="388"/>
      <c r="D411" s="388"/>
      <c r="E411" s="388"/>
      <c r="F411" s="388"/>
      <c r="G411" s="388"/>
      <c r="H411" s="388"/>
    </row>
    <row r="412">
      <c r="A412" s="388"/>
      <c r="B412" s="388"/>
      <c r="C412" s="388"/>
      <c r="D412" s="388"/>
      <c r="E412" s="388"/>
      <c r="F412" s="388"/>
      <c r="G412" s="388"/>
      <c r="H412" s="388"/>
    </row>
    <row r="413">
      <c r="A413" s="388"/>
      <c r="B413" s="388"/>
      <c r="C413" s="388"/>
      <c r="D413" s="388"/>
      <c r="E413" s="388"/>
      <c r="F413" s="388"/>
      <c r="G413" s="388"/>
      <c r="H413" s="388"/>
    </row>
    <row r="414">
      <c r="A414" s="388"/>
      <c r="B414" s="388"/>
      <c r="C414" s="388"/>
      <c r="D414" s="388"/>
      <c r="E414" s="388"/>
      <c r="F414" s="388"/>
      <c r="G414" s="388"/>
      <c r="H414" s="388"/>
    </row>
    <row r="415">
      <c r="A415" s="388"/>
      <c r="B415" s="388"/>
      <c r="C415" s="388"/>
      <c r="D415" s="388"/>
      <c r="E415" s="388"/>
      <c r="F415" s="388"/>
      <c r="G415" s="388"/>
      <c r="H415" s="388"/>
    </row>
    <row r="416">
      <c r="A416" s="388"/>
      <c r="B416" s="388"/>
      <c r="C416" s="388"/>
      <c r="D416" s="388"/>
      <c r="E416" s="388"/>
      <c r="F416" s="388"/>
      <c r="G416" s="388"/>
      <c r="H416" s="388"/>
    </row>
    <row r="417">
      <c r="A417" s="388"/>
      <c r="B417" s="388"/>
      <c r="C417" s="388"/>
      <c r="D417" s="388"/>
      <c r="E417" s="388"/>
      <c r="F417" s="388"/>
      <c r="G417" s="388"/>
      <c r="H417" s="388"/>
    </row>
    <row r="418">
      <c r="A418" s="388"/>
      <c r="B418" s="388"/>
      <c r="C418" s="388"/>
      <c r="D418" s="388"/>
      <c r="E418" s="388"/>
      <c r="F418" s="388"/>
      <c r="G418" s="388"/>
      <c r="H418" s="388"/>
    </row>
    <row r="419">
      <c r="A419" s="388"/>
      <c r="B419" s="388"/>
      <c r="C419" s="388"/>
      <c r="D419" s="388"/>
      <c r="E419" s="388"/>
      <c r="F419" s="388"/>
      <c r="G419" s="388"/>
      <c r="H419" s="388"/>
    </row>
    <row r="420">
      <c r="A420" s="388"/>
      <c r="B420" s="388"/>
      <c r="C420" s="388"/>
      <c r="D420" s="388"/>
      <c r="E420" s="388"/>
      <c r="F420" s="388"/>
      <c r="G420" s="388"/>
      <c r="H420" s="388"/>
    </row>
    <row r="421">
      <c r="A421" s="388"/>
      <c r="B421" s="388"/>
      <c r="C421" s="388"/>
      <c r="D421" s="388"/>
      <c r="E421" s="388"/>
      <c r="F421" s="388"/>
      <c r="G421" s="388"/>
      <c r="H421" s="388"/>
    </row>
    <row r="422">
      <c r="A422" s="388"/>
      <c r="B422" s="388"/>
      <c r="C422" s="388"/>
      <c r="D422" s="388"/>
      <c r="E422" s="388"/>
      <c r="F422" s="388"/>
      <c r="G422" s="388"/>
      <c r="H422" s="388"/>
    </row>
    <row r="423">
      <c r="A423" s="388"/>
      <c r="B423" s="388"/>
      <c r="C423" s="388"/>
      <c r="D423" s="388"/>
      <c r="E423" s="388"/>
      <c r="F423" s="388"/>
      <c r="G423" s="388"/>
      <c r="H423" s="388"/>
    </row>
    <row r="424">
      <c r="A424" s="388"/>
      <c r="B424" s="388"/>
      <c r="C424" s="388"/>
      <c r="D424" s="388"/>
      <c r="E424" s="388"/>
      <c r="F424" s="388"/>
      <c r="G424" s="388"/>
      <c r="H424" s="388"/>
    </row>
    <row r="425">
      <c r="A425" s="388"/>
      <c r="B425" s="388"/>
      <c r="C425" s="388"/>
      <c r="D425" s="388"/>
      <c r="E425" s="388"/>
      <c r="F425" s="388"/>
      <c r="G425" s="388"/>
      <c r="H425" s="388"/>
    </row>
    <row r="426">
      <c r="A426" s="388"/>
      <c r="B426" s="388"/>
      <c r="C426" s="388"/>
      <c r="D426" s="388"/>
      <c r="E426" s="388"/>
      <c r="F426" s="388"/>
      <c r="G426" s="388"/>
      <c r="H426" s="388"/>
    </row>
    <row r="427">
      <c r="A427" s="388"/>
      <c r="B427" s="388"/>
      <c r="C427" s="388"/>
      <c r="D427" s="388"/>
      <c r="E427" s="388"/>
      <c r="F427" s="388"/>
      <c r="G427" s="388"/>
      <c r="H427" s="388"/>
    </row>
    <row r="428">
      <c r="A428" s="388"/>
      <c r="B428" s="388"/>
      <c r="C428" s="388"/>
      <c r="D428" s="388"/>
      <c r="E428" s="388"/>
      <c r="F428" s="388"/>
      <c r="G428" s="388"/>
      <c r="H428" s="388"/>
    </row>
    <row r="429">
      <c r="A429" s="388"/>
      <c r="B429" s="388"/>
      <c r="C429" s="388"/>
      <c r="D429" s="388"/>
      <c r="E429" s="388"/>
      <c r="F429" s="388"/>
      <c r="G429" s="388"/>
      <c r="H429" s="388"/>
    </row>
    <row r="430">
      <c r="A430" s="388"/>
      <c r="B430" s="388"/>
      <c r="C430" s="388"/>
      <c r="D430" s="388"/>
      <c r="E430" s="388"/>
      <c r="F430" s="388"/>
      <c r="G430" s="388"/>
      <c r="H430" s="388"/>
    </row>
    <row r="431">
      <c r="A431" s="388"/>
      <c r="B431" s="388"/>
      <c r="C431" s="388"/>
      <c r="D431" s="388"/>
      <c r="E431" s="388"/>
      <c r="F431" s="388"/>
      <c r="G431" s="388"/>
      <c r="H431" s="388"/>
    </row>
    <row r="432">
      <c r="A432" s="388"/>
      <c r="B432" s="388"/>
      <c r="C432" s="388"/>
      <c r="D432" s="388"/>
      <c r="E432" s="388"/>
      <c r="F432" s="388"/>
      <c r="G432" s="388"/>
      <c r="H432" s="388"/>
    </row>
    <row r="433">
      <c r="A433" s="388"/>
      <c r="B433" s="388"/>
      <c r="C433" s="388"/>
      <c r="D433" s="388"/>
      <c r="E433" s="388"/>
      <c r="F433" s="388"/>
      <c r="G433" s="388"/>
      <c r="H433" s="388"/>
    </row>
    <row r="434">
      <c r="A434" s="388"/>
      <c r="B434" s="388"/>
      <c r="C434" s="388"/>
      <c r="D434" s="388"/>
      <c r="E434" s="388"/>
      <c r="F434" s="388"/>
      <c r="G434" s="388"/>
      <c r="H434" s="388"/>
    </row>
    <row r="435">
      <c r="A435" s="388"/>
      <c r="B435" s="388"/>
      <c r="C435" s="388"/>
      <c r="D435" s="388"/>
      <c r="E435" s="388"/>
      <c r="F435" s="388"/>
      <c r="G435" s="388"/>
      <c r="H435" s="388"/>
    </row>
    <row r="436">
      <c r="A436" s="388"/>
      <c r="B436" s="388"/>
      <c r="C436" s="388"/>
      <c r="D436" s="388"/>
      <c r="E436" s="388"/>
      <c r="F436" s="388"/>
      <c r="G436" s="388"/>
      <c r="H436" s="388"/>
    </row>
    <row r="437">
      <c r="A437" s="388"/>
      <c r="B437" s="388"/>
      <c r="C437" s="388"/>
      <c r="D437" s="388"/>
      <c r="E437" s="388"/>
      <c r="F437" s="388"/>
      <c r="G437" s="388"/>
      <c r="H437" s="388"/>
    </row>
    <row r="438">
      <c r="A438" s="388"/>
      <c r="B438" s="388"/>
      <c r="C438" s="388"/>
      <c r="D438" s="388"/>
      <c r="E438" s="388"/>
      <c r="F438" s="388"/>
      <c r="G438" s="388"/>
      <c r="H438" s="388"/>
    </row>
    <row r="439">
      <c r="A439" s="388"/>
      <c r="B439" s="388"/>
      <c r="C439" s="388"/>
      <c r="D439" s="388"/>
      <c r="E439" s="388"/>
      <c r="F439" s="388"/>
      <c r="G439" s="388"/>
      <c r="H439" s="388"/>
    </row>
    <row r="440">
      <c r="A440" s="388"/>
      <c r="B440" s="388"/>
      <c r="C440" s="388"/>
      <c r="D440" s="388"/>
      <c r="E440" s="388"/>
      <c r="F440" s="388"/>
      <c r="G440" s="388"/>
      <c r="H440" s="388"/>
    </row>
    <row r="441">
      <c r="A441" s="388"/>
      <c r="B441" s="388"/>
      <c r="C441" s="388"/>
      <c r="D441" s="388"/>
      <c r="E441" s="388"/>
      <c r="F441" s="388"/>
      <c r="G441" s="388"/>
      <c r="H441" s="388"/>
    </row>
    <row r="442">
      <c r="A442" s="388"/>
      <c r="B442" s="388"/>
      <c r="C442" s="388"/>
      <c r="D442" s="388"/>
      <c r="E442" s="388"/>
      <c r="F442" s="388"/>
      <c r="G442" s="388"/>
      <c r="H442" s="388"/>
    </row>
    <row r="443">
      <c r="A443" s="388"/>
      <c r="B443" s="388"/>
      <c r="C443" s="388"/>
      <c r="D443" s="388"/>
      <c r="E443" s="388"/>
      <c r="F443" s="388"/>
      <c r="G443" s="388"/>
      <c r="H443" s="388"/>
    </row>
    <row r="444">
      <c r="A444" s="388"/>
      <c r="B444" s="388"/>
      <c r="C444" s="388"/>
      <c r="D444" s="388"/>
      <c r="E444" s="388"/>
      <c r="F444" s="388"/>
      <c r="G444" s="388"/>
      <c r="H444" s="388"/>
    </row>
    <row r="445">
      <c r="A445" s="388"/>
      <c r="B445" s="388"/>
      <c r="C445" s="388"/>
      <c r="D445" s="388"/>
      <c r="E445" s="388"/>
      <c r="F445" s="388"/>
      <c r="G445" s="388"/>
      <c r="H445" s="388"/>
    </row>
    <row r="446">
      <c r="A446" s="388"/>
      <c r="B446" s="388"/>
      <c r="C446" s="388"/>
      <c r="D446" s="388"/>
      <c r="E446" s="388"/>
      <c r="F446" s="388"/>
      <c r="G446" s="388"/>
      <c r="H446" s="388"/>
    </row>
    <row r="447">
      <c r="A447" s="388"/>
      <c r="B447" s="388"/>
      <c r="C447" s="388"/>
      <c r="D447" s="388"/>
      <c r="E447" s="388"/>
      <c r="F447" s="388"/>
      <c r="G447" s="388"/>
      <c r="H447" s="388"/>
    </row>
    <row r="448">
      <c r="A448" s="388"/>
      <c r="B448" s="388"/>
      <c r="C448" s="388"/>
      <c r="D448" s="388"/>
      <c r="E448" s="388"/>
      <c r="F448" s="388"/>
      <c r="G448" s="388"/>
      <c r="H448" s="388"/>
    </row>
    <row r="449">
      <c r="A449" s="388"/>
      <c r="B449" s="388"/>
      <c r="C449" s="388"/>
      <c r="D449" s="388"/>
      <c r="E449" s="388"/>
      <c r="F449" s="388"/>
      <c r="G449" s="388"/>
      <c r="H449" s="388"/>
    </row>
    <row r="450">
      <c r="A450" s="388"/>
      <c r="B450" s="388"/>
      <c r="C450" s="388"/>
      <c r="D450" s="388"/>
      <c r="E450" s="388"/>
      <c r="F450" s="388"/>
      <c r="G450" s="388"/>
      <c r="H450" s="388"/>
    </row>
    <row r="451">
      <c r="A451" s="388"/>
      <c r="B451" s="388"/>
      <c r="C451" s="388"/>
      <c r="D451" s="388"/>
      <c r="E451" s="388"/>
      <c r="F451" s="388"/>
      <c r="G451" s="388"/>
      <c r="H451" s="388"/>
    </row>
    <row r="452">
      <c r="A452" s="388"/>
      <c r="B452" s="388"/>
      <c r="C452" s="388"/>
      <c r="D452" s="388"/>
      <c r="E452" s="388"/>
      <c r="F452" s="388"/>
      <c r="G452" s="388"/>
      <c r="H452" s="388"/>
    </row>
    <row r="453">
      <c r="A453" s="388"/>
      <c r="B453" s="388"/>
      <c r="C453" s="388"/>
      <c r="D453" s="388"/>
      <c r="E453" s="388"/>
      <c r="F453" s="388"/>
      <c r="G453" s="388"/>
      <c r="H453" s="388"/>
    </row>
    <row r="454">
      <c r="A454" s="388"/>
      <c r="B454" s="388"/>
      <c r="C454" s="388"/>
      <c r="D454" s="388"/>
      <c r="E454" s="388"/>
      <c r="F454" s="388"/>
      <c r="G454" s="388"/>
      <c r="H454" s="388"/>
    </row>
    <row r="455">
      <c r="A455" s="388"/>
      <c r="B455" s="388"/>
      <c r="C455" s="388"/>
      <c r="D455" s="388"/>
      <c r="E455" s="388"/>
      <c r="F455" s="388"/>
      <c r="G455" s="388"/>
      <c r="H455" s="388"/>
    </row>
    <row r="456">
      <c r="A456" s="388"/>
      <c r="B456" s="388"/>
      <c r="C456" s="388"/>
      <c r="D456" s="388"/>
      <c r="E456" s="388"/>
      <c r="F456" s="388"/>
      <c r="G456" s="388"/>
      <c r="H456" s="388"/>
    </row>
    <row r="457">
      <c r="A457" s="388"/>
      <c r="B457" s="388"/>
      <c r="C457" s="388"/>
      <c r="D457" s="388"/>
      <c r="E457" s="388"/>
      <c r="F457" s="388"/>
      <c r="G457" s="388"/>
      <c r="H457" s="388"/>
    </row>
    <row r="458">
      <c r="A458" s="388"/>
      <c r="B458" s="388"/>
      <c r="C458" s="388"/>
      <c r="D458" s="388"/>
      <c r="E458" s="388"/>
      <c r="F458" s="388"/>
      <c r="G458" s="388"/>
      <c r="H458" s="388"/>
    </row>
    <row r="459">
      <c r="A459" s="388"/>
      <c r="B459" s="388"/>
      <c r="C459" s="388"/>
      <c r="D459" s="388"/>
      <c r="E459" s="388"/>
      <c r="F459" s="388"/>
      <c r="G459" s="388"/>
      <c r="H459" s="388"/>
    </row>
    <row r="460">
      <c r="A460" s="388"/>
      <c r="B460" s="388"/>
      <c r="C460" s="388"/>
      <c r="D460" s="388"/>
      <c r="E460" s="388"/>
      <c r="F460" s="388"/>
      <c r="G460" s="388"/>
      <c r="H460" s="388"/>
    </row>
    <row r="461">
      <c r="A461" s="388"/>
      <c r="B461" s="388"/>
      <c r="C461" s="388"/>
      <c r="D461" s="388"/>
      <c r="E461" s="388"/>
      <c r="F461" s="388"/>
      <c r="G461" s="388"/>
      <c r="H461" s="388"/>
    </row>
    <row r="462">
      <c r="A462" s="388"/>
      <c r="B462" s="388"/>
      <c r="C462" s="388"/>
      <c r="D462" s="388"/>
      <c r="E462" s="388"/>
      <c r="F462" s="388"/>
      <c r="G462" s="388"/>
      <c r="H462" s="388"/>
    </row>
    <row r="463">
      <c r="A463" s="388"/>
      <c r="B463" s="388"/>
      <c r="C463" s="388"/>
      <c r="D463" s="388"/>
      <c r="E463" s="388"/>
      <c r="F463" s="388"/>
      <c r="G463" s="388"/>
      <c r="H463" s="388"/>
    </row>
    <row r="464">
      <c r="A464" s="388"/>
      <c r="B464" s="388"/>
      <c r="C464" s="388"/>
      <c r="D464" s="388"/>
      <c r="E464" s="388"/>
      <c r="F464" s="388"/>
      <c r="G464" s="388"/>
      <c r="H464" s="388"/>
    </row>
    <row r="465">
      <c r="A465" s="388"/>
      <c r="B465" s="388"/>
      <c r="C465" s="388"/>
      <c r="D465" s="388"/>
      <c r="E465" s="388"/>
      <c r="F465" s="388"/>
      <c r="G465" s="388"/>
      <c r="H465" s="388"/>
    </row>
    <row r="466">
      <c r="A466" s="388"/>
      <c r="B466" s="388"/>
      <c r="C466" s="388"/>
      <c r="D466" s="388"/>
      <c r="E466" s="388"/>
      <c r="F466" s="388"/>
      <c r="G466" s="388"/>
      <c r="H466" s="388"/>
    </row>
    <row r="467">
      <c r="A467" s="388"/>
      <c r="B467" s="388"/>
      <c r="C467" s="388"/>
      <c r="D467" s="388"/>
      <c r="E467" s="388"/>
      <c r="F467" s="388"/>
      <c r="G467" s="388"/>
      <c r="H467" s="388"/>
    </row>
    <row r="468">
      <c r="A468" s="388"/>
      <c r="B468" s="388"/>
      <c r="C468" s="388"/>
      <c r="D468" s="388"/>
      <c r="E468" s="388"/>
      <c r="F468" s="388"/>
      <c r="G468" s="388"/>
      <c r="H468" s="388"/>
    </row>
    <row r="469">
      <c r="A469" s="388"/>
      <c r="B469" s="388"/>
      <c r="C469" s="388"/>
      <c r="D469" s="388"/>
      <c r="E469" s="388"/>
      <c r="F469" s="388"/>
      <c r="G469" s="388"/>
      <c r="H469" s="388"/>
    </row>
    <row r="470">
      <c r="A470" s="388"/>
      <c r="B470" s="388"/>
      <c r="C470" s="388"/>
      <c r="D470" s="388"/>
      <c r="E470" s="388"/>
      <c r="F470" s="388"/>
      <c r="G470" s="388"/>
      <c r="H470" s="388"/>
    </row>
    <row r="471">
      <c r="A471" s="388"/>
      <c r="B471" s="388"/>
      <c r="C471" s="388"/>
      <c r="D471" s="388"/>
      <c r="E471" s="388"/>
      <c r="F471" s="388"/>
      <c r="G471" s="388"/>
      <c r="H471" s="388"/>
    </row>
    <row r="472">
      <c r="A472" s="388"/>
      <c r="B472" s="388"/>
      <c r="C472" s="388"/>
      <c r="D472" s="388"/>
      <c r="E472" s="388"/>
      <c r="F472" s="388"/>
      <c r="G472" s="388"/>
      <c r="H472" s="388"/>
    </row>
    <row r="473">
      <c r="A473" s="388"/>
      <c r="B473" s="388"/>
      <c r="C473" s="388"/>
      <c r="D473" s="388"/>
      <c r="E473" s="388"/>
      <c r="F473" s="388"/>
      <c r="G473" s="388"/>
      <c r="H473" s="388"/>
    </row>
    <row r="474">
      <c r="A474" s="388"/>
      <c r="B474" s="388"/>
      <c r="C474" s="388"/>
      <c r="D474" s="388"/>
      <c r="E474" s="388"/>
      <c r="F474" s="388"/>
      <c r="G474" s="388"/>
      <c r="H474" s="388"/>
    </row>
    <row r="475">
      <c r="A475" s="388"/>
      <c r="B475" s="388"/>
      <c r="C475" s="388"/>
      <c r="D475" s="388"/>
      <c r="E475" s="388"/>
      <c r="F475" s="388"/>
      <c r="G475" s="388"/>
      <c r="H475" s="388"/>
    </row>
    <row r="476">
      <c r="A476" s="388"/>
      <c r="B476" s="388"/>
      <c r="C476" s="388"/>
      <c r="D476" s="388"/>
      <c r="E476" s="388"/>
      <c r="F476" s="388"/>
      <c r="G476" s="388"/>
      <c r="H476" s="388"/>
    </row>
    <row r="477">
      <c r="A477" s="388"/>
      <c r="B477" s="388"/>
      <c r="C477" s="388"/>
      <c r="D477" s="388"/>
      <c r="E477" s="388"/>
      <c r="F477" s="388"/>
      <c r="G477" s="388"/>
      <c r="H477" s="388"/>
    </row>
    <row r="478">
      <c r="A478" s="388"/>
      <c r="B478" s="388"/>
      <c r="C478" s="388"/>
      <c r="D478" s="388"/>
      <c r="E478" s="388"/>
      <c r="F478" s="388"/>
      <c r="G478" s="388"/>
      <c r="H478" s="388"/>
    </row>
    <row r="479">
      <c r="A479" s="388"/>
      <c r="B479" s="388"/>
      <c r="C479" s="388"/>
      <c r="D479" s="388"/>
      <c r="E479" s="388"/>
      <c r="F479" s="388"/>
      <c r="G479" s="388"/>
      <c r="H479" s="388"/>
    </row>
    <row r="480">
      <c r="A480" s="388"/>
      <c r="B480" s="388"/>
      <c r="C480" s="388"/>
      <c r="D480" s="388"/>
      <c r="E480" s="388"/>
      <c r="F480" s="388"/>
      <c r="G480" s="388"/>
      <c r="H480" s="388"/>
    </row>
    <row r="481">
      <c r="A481" s="388"/>
      <c r="B481" s="388"/>
      <c r="C481" s="388"/>
      <c r="D481" s="388"/>
      <c r="E481" s="388"/>
      <c r="F481" s="388"/>
      <c r="G481" s="388"/>
      <c r="H481" s="388"/>
    </row>
    <row r="482">
      <c r="A482" s="388"/>
      <c r="B482" s="388"/>
      <c r="C482" s="388"/>
      <c r="D482" s="388"/>
      <c r="E482" s="388"/>
      <c r="F482" s="388"/>
      <c r="G482" s="388"/>
      <c r="H482" s="388"/>
    </row>
    <row r="483">
      <c r="A483" s="388"/>
      <c r="B483" s="388"/>
      <c r="C483" s="388"/>
      <c r="D483" s="388"/>
      <c r="E483" s="388"/>
      <c r="F483" s="388"/>
      <c r="G483" s="388"/>
      <c r="H483" s="388"/>
    </row>
    <row r="484">
      <c r="A484" s="388"/>
      <c r="B484" s="388"/>
      <c r="C484" s="388"/>
      <c r="D484" s="388"/>
      <c r="E484" s="388"/>
      <c r="F484" s="388"/>
      <c r="G484" s="388"/>
      <c r="H484" s="388"/>
    </row>
    <row r="485">
      <c r="A485" s="388"/>
      <c r="B485" s="388"/>
      <c r="C485" s="388"/>
      <c r="D485" s="388"/>
      <c r="E485" s="388"/>
      <c r="F485" s="388"/>
      <c r="G485" s="388"/>
      <c r="H485" s="388"/>
    </row>
    <row r="486">
      <c r="A486" s="388"/>
      <c r="B486" s="388"/>
      <c r="C486" s="388"/>
      <c r="D486" s="388"/>
      <c r="E486" s="388"/>
      <c r="F486" s="388"/>
      <c r="G486" s="388"/>
      <c r="H486" s="388"/>
    </row>
    <row r="487">
      <c r="A487" s="388"/>
      <c r="B487" s="388"/>
      <c r="C487" s="388"/>
      <c r="D487" s="388"/>
      <c r="E487" s="388"/>
      <c r="F487" s="388"/>
      <c r="G487" s="388"/>
      <c r="H487" s="388"/>
    </row>
    <row r="488">
      <c r="A488" s="388"/>
      <c r="B488" s="388"/>
      <c r="C488" s="388"/>
      <c r="D488" s="388"/>
      <c r="E488" s="388"/>
      <c r="F488" s="388"/>
      <c r="G488" s="388"/>
      <c r="H488" s="388"/>
    </row>
    <row r="489">
      <c r="A489" s="388"/>
      <c r="B489" s="388"/>
      <c r="C489" s="388"/>
      <c r="D489" s="388"/>
      <c r="E489" s="388"/>
      <c r="F489" s="388"/>
      <c r="G489" s="388"/>
      <c r="H489" s="388"/>
    </row>
    <row r="490">
      <c r="A490" s="388"/>
      <c r="B490" s="388"/>
      <c r="C490" s="388"/>
      <c r="D490" s="388"/>
      <c r="E490" s="388"/>
      <c r="F490" s="388"/>
      <c r="G490" s="388"/>
      <c r="H490" s="388"/>
    </row>
    <row r="491">
      <c r="A491" s="388"/>
      <c r="B491" s="388"/>
      <c r="C491" s="388"/>
      <c r="D491" s="388"/>
      <c r="E491" s="388"/>
      <c r="F491" s="388"/>
      <c r="G491" s="388"/>
      <c r="H491" s="388"/>
    </row>
    <row r="492">
      <c r="A492" s="388"/>
      <c r="B492" s="388"/>
      <c r="C492" s="388"/>
      <c r="D492" s="388"/>
      <c r="E492" s="388"/>
      <c r="F492" s="388"/>
      <c r="G492" s="388"/>
      <c r="H492" s="388"/>
    </row>
    <row r="493">
      <c r="A493" s="388"/>
      <c r="B493" s="388"/>
      <c r="C493" s="388"/>
      <c r="D493" s="388"/>
      <c r="E493" s="388"/>
      <c r="F493" s="388"/>
      <c r="G493" s="388"/>
      <c r="H493" s="388"/>
    </row>
    <row r="494">
      <c r="A494" s="388"/>
      <c r="B494" s="388"/>
      <c r="C494" s="388"/>
      <c r="D494" s="388"/>
      <c r="E494" s="388"/>
      <c r="F494" s="388"/>
      <c r="G494" s="388"/>
      <c r="H494" s="388"/>
    </row>
    <row r="495">
      <c r="A495" s="388"/>
      <c r="B495" s="388"/>
      <c r="C495" s="388"/>
      <c r="D495" s="388"/>
      <c r="E495" s="388"/>
      <c r="F495" s="388"/>
      <c r="G495" s="388"/>
      <c r="H495" s="388"/>
    </row>
    <row r="496">
      <c r="A496" s="388"/>
      <c r="B496" s="388"/>
      <c r="C496" s="388"/>
      <c r="D496" s="388"/>
      <c r="E496" s="388"/>
      <c r="F496" s="388"/>
      <c r="G496" s="388"/>
      <c r="H496" s="388"/>
    </row>
    <row r="497">
      <c r="A497" s="388"/>
      <c r="B497" s="388"/>
      <c r="C497" s="388"/>
      <c r="D497" s="388"/>
      <c r="E497" s="388"/>
      <c r="F497" s="388"/>
      <c r="G497" s="388"/>
      <c r="H497" s="388"/>
    </row>
    <row r="498">
      <c r="A498" s="388"/>
      <c r="B498" s="388"/>
      <c r="C498" s="388"/>
      <c r="D498" s="388"/>
      <c r="E498" s="388"/>
      <c r="F498" s="388"/>
      <c r="G498" s="388"/>
      <c r="H498" s="388"/>
    </row>
    <row r="499">
      <c r="A499" s="388"/>
      <c r="B499" s="388"/>
      <c r="C499" s="388"/>
      <c r="D499" s="388"/>
      <c r="E499" s="388"/>
      <c r="F499" s="388"/>
      <c r="G499" s="388"/>
      <c r="H499" s="388"/>
    </row>
    <row r="500">
      <c r="A500" s="388"/>
      <c r="B500" s="388"/>
      <c r="C500" s="388"/>
      <c r="D500" s="388"/>
      <c r="E500" s="388"/>
      <c r="F500" s="388"/>
      <c r="G500" s="388"/>
      <c r="H500" s="388"/>
    </row>
    <row r="501">
      <c r="A501" s="388"/>
      <c r="B501" s="388"/>
      <c r="C501" s="388"/>
      <c r="D501" s="388"/>
      <c r="E501" s="388"/>
      <c r="F501" s="388"/>
      <c r="G501" s="388"/>
      <c r="H501" s="388"/>
    </row>
    <row r="502">
      <c r="A502" s="388"/>
      <c r="B502" s="388"/>
      <c r="C502" s="388"/>
      <c r="D502" s="388"/>
      <c r="E502" s="388"/>
      <c r="F502" s="388"/>
      <c r="G502" s="388"/>
      <c r="H502" s="388"/>
    </row>
    <row r="503">
      <c r="A503" s="388"/>
      <c r="B503" s="388"/>
      <c r="C503" s="388"/>
      <c r="D503" s="388"/>
      <c r="E503" s="388"/>
      <c r="F503" s="388"/>
      <c r="G503" s="388"/>
      <c r="H503" s="388"/>
    </row>
    <row r="504">
      <c r="A504" s="388"/>
      <c r="B504" s="388"/>
      <c r="C504" s="388"/>
      <c r="D504" s="388"/>
      <c r="E504" s="388"/>
      <c r="F504" s="388"/>
      <c r="G504" s="388"/>
      <c r="H504" s="388"/>
    </row>
    <row r="505">
      <c r="A505" s="388"/>
      <c r="B505" s="388"/>
      <c r="C505" s="388"/>
      <c r="D505" s="388"/>
      <c r="E505" s="388"/>
      <c r="F505" s="388"/>
      <c r="G505" s="388"/>
      <c r="H505" s="388"/>
    </row>
    <row r="506">
      <c r="A506" s="388"/>
      <c r="B506" s="388"/>
      <c r="C506" s="388"/>
      <c r="D506" s="388"/>
      <c r="E506" s="388"/>
      <c r="F506" s="388"/>
      <c r="G506" s="388"/>
      <c r="H506" s="388"/>
    </row>
    <row r="507">
      <c r="A507" s="388"/>
      <c r="B507" s="388"/>
      <c r="C507" s="388"/>
      <c r="D507" s="388"/>
      <c r="E507" s="388"/>
      <c r="F507" s="388"/>
      <c r="G507" s="388"/>
      <c r="H507" s="388"/>
    </row>
    <row r="508">
      <c r="A508" s="388"/>
      <c r="B508" s="388"/>
      <c r="C508" s="388"/>
      <c r="D508" s="388"/>
      <c r="E508" s="388"/>
      <c r="F508" s="388"/>
      <c r="G508" s="388"/>
      <c r="H508" s="388"/>
    </row>
    <row r="509">
      <c r="A509" s="388"/>
      <c r="B509" s="388"/>
      <c r="C509" s="388"/>
      <c r="D509" s="388"/>
      <c r="E509" s="388"/>
      <c r="F509" s="388"/>
      <c r="G509" s="388"/>
      <c r="H509" s="388"/>
    </row>
    <row r="510">
      <c r="A510" s="388"/>
      <c r="B510" s="388"/>
      <c r="C510" s="388"/>
      <c r="D510" s="388"/>
      <c r="E510" s="388"/>
      <c r="F510" s="388"/>
      <c r="G510" s="388"/>
      <c r="H510" s="388"/>
    </row>
    <row r="511">
      <c r="A511" s="388"/>
      <c r="B511" s="388"/>
      <c r="C511" s="388"/>
      <c r="D511" s="388"/>
      <c r="E511" s="388"/>
      <c r="F511" s="388"/>
      <c r="G511" s="388"/>
      <c r="H511" s="388"/>
    </row>
    <row r="512">
      <c r="A512" s="388"/>
      <c r="B512" s="388"/>
      <c r="C512" s="388"/>
      <c r="D512" s="388"/>
      <c r="E512" s="388"/>
      <c r="F512" s="388"/>
      <c r="G512" s="388"/>
      <c r="H512" s="388"/>
    </row>
    <row r="513">
      <c r="A513" s="388"/>
      <c r="B513" s="388"/>
      <c r="C513" s="388"/>
      <c r="D513" s="388"/>
      <c r="E513" s="388"/>
      <c r="F513" s="388"/>
      <c r="G513" s="388"/>
      <c r="H513" s="388"/>
    </row>
    <row r="514">
      <c r="A514" s="388"/>
      <c r="B514" s="388"/>
      <c r="C514" s="388"/>
      <c r="D514" s="388"/>
      <c r="E514" s="388"/>
      <c r="F514" s="388"/>
      <c r="G514" s="388"/>
      <c r="H514" s="388"/>
    </row>
    <row r="515">
      <c r="A515" s="388"/>
      <c r="B515" s="388"/>
      <c r="C515" s="388"/>
      <c r="D515" s="388"/>
      <c r="E515" s="388"/>
      <c r="F515" s="388"/>
      <c r="G515" s="388"/>
      <c r="H515" s="388"/>
    </row>
    <row r="516">
      <c r="A516" s="388"/>
      <c r="B516" s="388"/>
      <c r="C516" s="388"/>
      <c r="D516" s="388"/>
      <c r="E516" s="388"/>
      <c r="F516" s="388"/>
      <c r="G516" s="388"/>
      <c r="H516" s="388"/>
    </row>
    <row r="517">
      <c r="A517" s="388"/>
      <c r="B517" s="388"/>
      <c r="C517" s="388"/>
      <c r="D517" s="388"/>
      <c r="E517" s="388"/>
      <c r="F517" s="388"/>
      <c r="G517" s="388"/>
      <c r="H517" s="388"/>
    </row>
    <row r="518">
      <c r="A518" s="388"/>
      <c r="B518" s="388"/>
      <c r="C518" s="388"/>
      <c r="D518" s="388"/>
      <c r="E518" s="388"/>
      <c r="F518" s="388"/>
      <c r="G518" s="388"/>
      <c r="H518" s="388"/>
    </row>
    <row r="519">
      <c r="A519" s="388"/>
      <c r="B519" s="388"/>
      <c r="C519" s="388"/>
      <c r="D519" s="388"/>
      <c r="E519" s="388"/>
      <c r="F519" s="388"/>
      <c r="G519" s="388"/>
      <c r="H519" s="388"/>
    </row>
    <row r="520">
      <c r="A520" s="388"/>
      <c r="B520" s="388"/>
      <c r="C520" s="388"/>
      <c r="D520" s="388"/>
      <c r="E520" s="388"/>
      <c r="F520" s="388"/>
      <c r="G520" s="388"/>
      <c r="H520" s="388"/>
    </row>
    <row r="521">
      <c r="A521" s="388"/>
      <c r="B521" s="388"/>
      <c r="C521" s="388"/>
      <c r="D521" s="388"/>
      <c r="E521" s="388"/>
      <c r="F521" s="388"/>
      <c r="G521" s="388"/>
      <c r="H521" s="388"/>
    </row>
    <row r="522">
      <c r="A522" s="388"/>
      <c r="B522" s="388"/>
      <c r="C522" s="388"/>
      <c r="D522" s="388"/>
      <c r="E522" s="388"/>
      <c r="F522" s="388"/>
      <c r="G522" s="388"/>
      <c r="H522" s="388"/>
    </row>
    <row r="523">
      <c r="A523" s="388"/>
      <c r="B523" s="388"/>
      <c r="C523" s="388"/>
      <c r="D523" s="388"/>
      <c r="E523" s="388"/>
      <c r="F523" s="388"/>
      <c r="G523" s="388"/>
      <c r="H523" s="388"/>
    </row>
    <row r="524">
      <c r="A524" s="388"/>
      <c r="B524" s="388"/>
      <c r="C524" s="388"/>
      <c r="D524" s="388"/>
      <c r="E524" s="388"/>
      <c r="F524" s="388"/>
      <c r="G524" s="388"/>
      <c r="H524" s="388"/>
    </row>
    <row r="525">
      <c r="A525" s="388"/>
      <c r="B525" s="388"/>
      <c r="C525" s="388"/>
      <c r="D525" s="388"/>
      <c r="E525" s="388"/>
      <c r="F525" s="388"/>
      <c r="G525" s="388"/>
      <c r="H525" s="388"/>
    </row>
    <row r="526">
      <c r="A526" s="388"/>
      <c r="B526" s="388"/>
      <c r="C526" s="388"/>
      <c r="D526" s="388"/>
      <c r="E526" s="388"/>
      <c r="F526" s="388"/>
      <c r="G526" s="388"/>
      <c r="H526" s="388"/>
    </row>
    <row r="527">
      <c r="A527" s="388"/>
      <c r="B527" s="388"/>
      <c r="C527" s="388"/>
      <c r="D527" s="388"/>
      <c r="E527" s="388"/>
      <c r="F527" s="388"/>
      <c r="G527" s="388"/>
      <c r="H527" s="388"/>
    </row>
    <row r="528">
      <c r="A528" s="388"/>
      <c r="B528" s="388"/>
      <c r="C528" s="388"/>
      <c r="D528" s="388"/>
      <c r="E528" s="388"/>
      <c r="F528" s="388"/>
      <c r="G528" s="388"/>
      <c r="H528" s="388"/>
    </row>
    <row r="529">
      <c r="A529" s="388"/>
      <c r="B529" s="388"/>
      <c r="C529" s="388"/>
      <c r="D529" s="388"/>
      <c r="E529" s="388"/>
      <c r="F529" s="388"/>
      <c r="G529" s="388"/>
      <c r="H529" s="388"/>
    </row>
    <row r="530">
      <c r="A530" s="388"/>
      <c r="B530" s="388"/>
      <c r="C530" s="388"/>
      <c r="D530" s="388"/>
      <c r="E530" s="388"/>
      <c r="F530" s="388"/>
      <c r="G530" s="388"/>
      <c r="H530" s="388"/>
    </row>
    <row r="531">
      <c r="A531" s="388"/>
      <c r="B531" s="388"/>
      <c r="C531" s="388"/>
      <c r="D531" s="388"/>
      <c r="E531" s="388"/>
      <c r="F531" s="388"/>
      <c r="G531" s="388"/>
      <c r="H531" s="388"/>
    </row>
    <row r="532">
      <c r="A532" s="388"/>
      <c r="B532" s="388"/>
      <c r="C532" s="388"/>
      <c r="D532" s="388"/>
      <c r="E532" s="388"/>
      <c r="F532" s="388"/>
      <c r="G532" s="388"/>
      <c r="H532" s="388"/>
    </row>
    <row r="533">
      <c r="A533" s="388"/>
      <c r="B533" s="388"/>
      <c r="C533" s="388"/>
      <c r="D533" s="388"/>
      <c r="E533" s="388"/>
      <c r="F533" s="388"/>
      <c r="G533" s="388"/>
      <c r="H533" s="388"/>
    </row>
    <row r="534">
      <c r="A534" s="388"/>
      <c r="B534" s="388"/>
      <c r="C534" s="388"/>
      <c r="D534" s="388"/>
      <c r="E534" s="388"/>
      <c r="F534" s="388"/>
      <c r="G534" s="388"/>
      <c r="H534" s="388"/>
    </row>
    <row r="535">
      <c r="A535" s="388"/>
      <c r="B535" s="388"/>
      <c r="C535" s="388"/>
      <c r="D535" s="388"/>
      <c r="E535" s="388"/>
      <c r="F535" s="388"/>
      <c r="G535" s="388"/>
      <c r="H535" s="388"/>
    </row>
    <row r="536">
      <c r="A536" s="388"/>
      <c r="B536" s="388"/>
      <c r="C536" s="388"/>
      <c r="D536" s="388"/>
      <c r="E536" s="388"/>
      <c r="F536" s="388"/>
      <c r="G536" s="388"/>
      <c r="H536" s="388"/>
    </row>
    <row r="537">
      <c r="A537" s="388"/>
      <c r="B537" s="388"/>
      <c r="C537" s="388"/>
      <c r="D537" s="388"/>
      <c r="E537" s="388"/>
      <c r="F537" s="388"/>
      <c r="G537" s="388"/>
      <c r="H537" s="388"/>
    </row>
    <row r="538">
      <c r="A538" s="388"/>
      <c r="B538" s="388"/>
      <c r="C538" s="388"/>
      <c r="D538" s="388"/>
      <c r="E538" s="388"/>
      <c r="F538" s="388"/>
      <c r="G538" s="388"/>
      <c r="H538" s="388"/>
    </row>
    <row r="539">
      <c r="A539" s="388"/>
      <c r="B539" s="388"/>
      <c r="C539" s="388"/>
      <c r="D539" s="388"/>
      <c r="E539" s="388"/>
      <c r="F539" s="388"/>
      <c r="G539" s="388"/>
      <c r="H539" s="388"/>
    </row>
    <row r="540">
      <c r="A540" s="388"/>
      <c r="B540" s="388"/>
      <c r="C540" s="388"/>
      <c r="D540" s="388"/>
      <c r="E540" s="388"/>
      <c r="F540" s="388"/>
      <c r="G540" s="388"/>
      <c r="H540" s="388"/>
    </row>
    <row r="541">
      <c r="A541" s="388"/>
      <c r="B541" s="388"/>
      <c r="C541" s="388"/>
      <c r="D541" s="388"/>
      <c r="E541" s="388"/>
      <c r="F541" s="388"/>
      <c r="G541" s="388"/>
      <c r="H541" s="388"/>
    </row>
    <row r="542">
      <c r="A542" s="388"/>
      <c r="B542" s="388"/>
      <c r="C542" s="388"/>
      <c r="D542" s="388"/>
      <c r="E542" s="388"/>
      <c r="F542" s="388"/>
      <c r="G542" s="388"/>
      <c r="H542" s="388"/>
    </row>
    <row r="543">
      <c r="A543" s="388"/>
      <c r="B543" s="388"/>
      <c r="C543" s="388"/>
      <c r="D543" s="388"/>
      <c r="E543" s="388"/>
      <c r="F543" s="388"/>
      <c r="G543" s="388"/>
      <c r="H543" s="388"/>
    </row>
    <row r="544">
      <c r="A544" s="388"/>
      <c r="B544" s="388"/>
      <c r="C544" s="388"/>
      <c r="D544" s="388"/>
      <c r="E544" s="388"/>
      <c r="F544" s="388"/>
      <c r="G544" s="388"/>
      <c r="H544" s="388"/>
    </row>
    <row r="545">
      <c r="A545" s="388"/>
      <c r="B545" s="388"/>
      <c r="C545" s="388"/>
      <c r="D545" s="388"/>
      <c r="E545" s="388"/>
      <c r="F545" s="388"/>
      <c r="G545" s="388"/>
      <c r="H545" s="388"/>
    </row>
    <row r="546">
      <c r="A546" s="388"/>
      <c r="B546" s="388"/>
      <c r="C546" s="388"/>
      <c r="D546" s="388"/>
      <c r="E546" s="388"/>
      <c r="F546" s="388"/>
      <c r="G546" s="388"/>
      <c r="H546" s="388"/>
    </row>
    <row r="547">
      <c r="A547" s="388"/>
      <c r="B547" s="388"/>
      <c r="C547" s="388"/>
      <c r="D547" s="388"/>
      <c r="E547" s="388"/>
      <c r="F547" s="388"/>
      <c r="G547" s="388"/>
      <c r="H547" s="388"/>
    </row>
    <row r="548">
      <c r="A548" s="388"/>
      <c r="B548" s="388"/>
      <c r="C548" s="388"/>
      <c r="D548" s="388"/>
      <c r="E548" s="388"/>
      <c r="F548" s="388"/>
      <c r="G548" s="388"/>
      <c r="H548" s="388"/>
    </row>
    <row r="549">
      <c r="A549" s="388"/>
      <c r="B549" s="388"/>
      <c r="C549" s="388"/>
      <c r="D549" s="388"/>
      <c r="E549" s="388"/>
      <c r="F549" s="388"/>
      <c r="G549" s="388"/>
      <c r="H549" s="388"/>
    </row>
    <row r="550">
      <c r="A550" s="388"/>
      <c r="B550" s="388"/>
      <c r="C550" s="388"/>
      <c r="D550" s="388"/>
      <c r="E550" s="388"/>
      <c r="F550" s="388"/>
      <c r="G550" s="388"/>
      <c r="H550" s="388"/>
    </row>
    <row r="551">
      <c r="A551" s="388"/>
      <c r="B551" s="388"/>
      <c r="C551" s="388"/>
      <c r="D551" s="388"/>
      <c r="E551" s="388"/>
      <c r="F551" s="388"/>
      <c r="G551" s="388"/>
      <c r="H551" s="388"/>
    </row>
    <row r="552">
      <c r="A552" s="388"/>
      <c r="B552" s="388"/>
      <c r="C552" s="388"/>
      <c r="D552" s="388"/>
      <c r="E552" s="388"/>
      <c r="F552" s="388"/>
      <c r="G552" s="388"/>
      <c r="H552" s="388"/>
    </row>
    <row r="553">
      <c r="A553" s="388"/>
      <c r="B553" s="388"/>
      <c r="C553" s="388"/>
      <c r="D553" s="388"/>
      <c r="E553" s="388"/>
      <c r="F553" s="388"/>
      <c r="G553" s="388"/>
      <c r="H553" s="388"/>
    </row>
    <row r="554">
      <c r="A554" s="388"/>
      <c r="B554" s="388"/>
      <c r="C554" s="388"/>
      <c r="D554" s="388"/>
      <c r="E554" s="388"/>
      <c r="F554" s="388"/>
      <c r="G554" s="388"/>
      <c r="H554" s="388"/>
    </row>
    <row r="555">
      <c r="A555" s="388"/>
      <c r="B555" s="388"/>
      <c r="C555" s="388"/>
      <c r="D555" s="388"/>
      <c r="E555" s="388"/>
      <c r="F555" s="388"/>
      <c r="G555" s="388"/>
      <c r="H555" s="388"/>
    </row>
    <row r="556">
      <c r="A556" s="388"/>
      <c r="B556" s="388"/>
      <c r="C556" s="388"/>
      <c r="D556" s="388"/>
      <c r="E556" s="388"/>
      <c r="F556" s="388"/>
      <c r="G556" s="388"/>
      <c r="H556" s="388"/>
    </row>
    <row r="557">
      <c r="A557" s="388"/>
      <c r="B557" s="388"/>
      <c r="C557" s="388"/>
      <c r="D557" s="388"/>
      <c r="E557" s="388"/>
      <c r="F557" s="388"/>
      <c r="G557" s="388"/>
      <c r="H557" s="388"/>
    </row>
    <row r="558">
      <c r="A558" s="388"/>
      <c r="B558" s="388"/>
      <c r="C558" s="388"/>
      <c r="D558" s="388"/>
      <c r="E558" s="388"/>
      <c r="F558" s="388"/>
      <c r="G558" s="388"/>
      <c r="H558" s="388"/>
    </row>
    <row r="559">
      <c r="A559" s="388"/>
      <c r="B559" s="388"/>
      <c r="C559" s="388"/>
      <c r="D559" s="388"/>
      <c r="E559" s="388"/>
      <c r="F559" s="388"/>
      <c r="G559" s="388"/>
      <c r="H559" s="388"/>
    </row>
    <row r="560">
      <c r="A560" s="388"/>
      <c r="B560" s="388"/>
      <c r="C560" s="388"/>
      <c r="D560" s="388"/>
      <c r="E560" s="388"/>
      <c r="F560" s="388"/>
      <c r="G560" s="388"/>
      <c r="H560" s="388"/>
    </row>
    <row r="561">
      <c r="A561" s="388"/>
      <c r="B561" s="388"/>
      <c r="C561" s="388"/>
      <c r="D561" s="388"/>
      <c r="E561" s="388"/>
      <c r="F561" s="388"/>
      <c r="G561" s="388"/>
      <c r="H561" s="388"/>
    </row>
    <row r="562">
      <c r="A562" s="388"/>
      <c r="B562" s="388"/>
      <c r="C562" s="388"/>
      <c r="D562" s="388"/>
      <c r="E562" s="388"/>
      <c r="F562" s="388"/>
      <c r="G562" s="388"/>
      <c r="H562" s="388"/>
    </row>
    <row r="563">
      <c r="A563" s="388"/>
      <c r="B563" s="388"/>
      <c r="C563" s="388"/>
      <c r="D563" s="388"/>
      <c r="E563" s="388"/>
      <c r="F563" s="388"/>
      <c r="G563" s="388"/>
      <c r="H563" s="388"/>
    </row>
    <row r="564">
      <c r="A564" s="388"/>
      <c r="B564" s="388"/>
      <c r="C564" s="388"/>
      <c r="D564" s="388"/>
      <c r="E564" s="388"/>
      <c r="F564" s="388"/>
      <c r="G564" s="388"/>
      <c r="H564" s="388"/>
    </row>
    <row r="565">
      <c r="A565" s="388"/>
      <c r="B565" s="388"/>
      <c r="C565" s="388"/>
      <c r="D565" s="388"/>
      <c r="E565" s="388"/>
      <c r="F565" s="388"/>
      <c r="G565" s="388"/>
      <c r="H565" s="388"/>
    </row>
    <row r="566">
      <c r="A566" s="388"/>
      <c r="B566" s="388"/>
      <c r="C566" s="388"/>
      <c r="D566" s="388"/>
      <c r="E566" s="388"/>
      <c r="F566" s="388"/>
      <c r="G566" s="388"/>
      <c r="H566" s="388"/>
    </row>
    <row r="567">
      <c r="A567" s="388"/>
      <c r="B567" s="388"/>
      <c r="C567" s="388"/>
      <c r="D567" s="388"/>
      <c r="E567" s="388"/>
      <c r="F567" s="388"/>
      <c r="G567" s="388"/>
      <c r="H567" s="388"/>
    </row>
    <row r="568">
      <c r="A568" s="388"/>
      <c r="B568" s="388"/>
      <c r="C568" s="388"/>
      <c r="D568" s="388"/>
      <c r="E568" s="388"/>
      <c r="F568" s="388"/>
      <c r="G568" s="388"/>
      <c r="H568" s="388"/>
    </row>
    <row r="569">
      <c r="A569" s="388"/>
      <c r="B569" s="388"/>
      <c r="C569" s="388"/>
      <c r="D569" s="388"/>
      <c r="E569" s="388"/>
      <c r="F569" s="388"/>
      <c r="G569" s="388"/>
      <c r="H569" s="388"/>
    </row>
    <row r="570">
      <c r="A570" s="388"/>
      <c r="B570" s="388"/>
      <c r="C570" s="388"/>
      <c r="D570" s="388"/>
      <c r="E570" s="388"/>
      <c r="F570" s="388"/>
      <c r="G570" s="388"/>
      <c r="H570" s="388"/>
    </row>
    <row r="571">
      <c r="A571" s="388"/>
      <c r="B571" s="388"/>
      <c r="C571" s="388"/>
      <c r="D571" s="388"/>
      <c r="E571" s="388"/>
      <c r="F571" s="388"/>
      <c r="G571" s="388"/>
      <c r="H571" s="388"/>
    </row>
    <row r="572">
      <c r="A572" s="388"/>
      <c r="B572" s="388"/>
      <c r="C572" s="388"/>
      <c r="D572" s="388"/>
      <c r="E572" s="388"/>
      <c r="F572" s="388"/>
      <c r="G572" s="388"/>
      <c r="H572" s="388"/>
    </row>
    <row r="573">
      <c r="A573" s="388"/>
      <c r="B573" s="388"/>
      <c r="C573" s="388"/>
      <c r="D573" s="388"/>
      <c r="E573" s="388"/>
      <c r="F573" s="388"/>
      <c r="G573" s="388"/>
      <c r="H573" s="388"/>
    </row>
    <row r="574">
      <c r="A574" s="388"/>
      <c r="B574" s="388"/>
      <c r="C574" s="388"/>
      <c r="D574" s="388"/>
      <c r="E574" s="388"/>
      <c r="F574" s="388"/>
      <c r="G574" s="388"/>
      <c r="H574" s="388"/>
    </row>
    <row r="575">
      <c r="A575" s="388"/>
      <c r="B575" s="388"/>
      <c r="C575" s="388"/>
      <c r="D575" s="388"/>
      <c r="E575" s="388"/>
      <c r="F575" s="388"/>
      <c r="G575" s="388"/>
      <c r="H575" s="388"/>
    </row>
    <row r="576">
      <c r="A576" s="388"/>
      <c r="B576" s="388"/>
      <c r="C576" s="388"/>
      <c r="D576" s="388"/>
      <c r="E576" s="388"/>
      <c r="F576" s="388"/>
      <c r="G576" s="388"/>
      <c r="H576" s="388"/>
    </row>
    <row r="577">
      <c r="A577" s="388"/>
      <c r="B577" s="388"/>
      <c r="C577" s="388"/>
      <c r="D577" s="388"/>
      <c r="E577" s="388"/>
      <c r="F577" s="388"/>
      <c r="G577" s="388"/>
      <c r="H577" s="388"/>
    </row>
    <row r="578">
      <c r="A578" s="388"/>
      <c r="B578" s="388"/>
      <c r="C578" s="388"/>
      <c r="D578" s="388"/>
      <c r="E578" s="388"/>
      <c r="F578" s="388"/>
      <c r="G578" s="388"/>
      <c r="H578" s="388"/>
    </row>
    <row r="579">
      <c r="A579" s="388"/>
      <c r="B579" s="388"/>
      <c r="C579" s="388"/>
      <c r="D579" s="388"/>
      <c r="E579" s="388"/>
      <c r="F579" s="388"/>
      <c r="G579" s="388"/>
      <c r="H579" s="388"/>
    </row>
    <row r="580">
      <c r="A580" s="388"/>
      <c r="B580" s="388"/>
      <c r="C580" s="388"/>
      <c r="D580" s="388"/>
      <c r="E580" s="388"/>
      <c r="F580" s="388"/>
      <c r="G580" s="388"/>
      <c r="H580" s="388"/>
    </row>
    <row r="581">
      <c r="A581" s="388"/>
      <c r="B581" s="388"/>
      <c r="C581" s="388"/>
      <c r="D581" s="388"/>
      <c r="E581" s="388"/>
      <c r="F581" s="388"/>
      <c r="G581" s="388"/>
      <c r="H581" s="388"/>
    </row>
    <row r="582">
      <c r="A582" s="388"/>
      <c r="B582" s="388"/>
      <c r="C582" s="388"/>
      <c r="D582" s="388"/>
      <c r="E582" s="388"/>
      <c r="F582" s="388"/>
      <c r="G582" s="388"/>
      <c r="H582" s="388"/>
    </row>
    <row r="583">
      <c r="A583" s="388"/>
      <c r="B583" s="388"/>
      <c r="C583" s="388"/>
      <c r="D583" s="388"/>
      <c r="E583" s="388"/>
      <c r="F583" s="388"/>
      <c r="G583" s="388"/>
      <c r="H583" s="388"/>
    </row>
    <row r="584">
      <c r="A584" s="388"/>
      <c r="B584" s="388"/>
      <c r="C584" s="388"/>
      <c r="D584" s="388"/>
      <c r="E584" s="388"/>
      <c r="F584" s="388"/>
      <c r="G584" s="388"/>
      <c r="H584" s="388"/>
    </row>
    <row r="585">
      <c r="A585" s="388"/>
      <c r="B585" s="388"/>
      <c r="C585" s="388"/>
      <c r="D585" s="388"/>
      <c r="E585" s="388"/>
      <c r="F585" s="388"/>
      <c r="G585" s="388"/>
      <c r="H585" s="388"/>
    </row>
    <row r="586">
      <c r="A586" s="388"/>
      <c r="B586" s="388"/>
      <c r="C586" s="388"/>
      <c r="D586" s="388"/>
      <c r="E586" s="388"/>
      <c r="F586" s="388"/>
      <c r="G586" s="388"/>
      <c r="H586" s="388"/>
    </row>
    <row r="587">
      <c r="A587" s="388"/>
      <c r="B587" s="388"/>
      <c r="C587" s="388"/>
      <c r="D587" s="388"/>
      <c r="E587" s="388"/>
      <c r="F587" s="388"/>
      <c r="G587" s="388"/>
      <c r="H587" s="388"/>
    </row>
    <row r="588">
      <c r="A588" s="388"/>
      <c r="B588" s="388"/>
      <c r="C588" s="388"/>
      <c r="D588" s="388"/>
      <c r="E588" s="388"/>
      <c r="F588" s="388"/>
      <c r="G588" s="388"/>
      <c r="H588" s="388"/>
    </row>
    <row r="589">
      <c r="A589" s="388"/>
      <c r="B589" s="388"/>
      <c r="C589" s="388"/>
      <c r="D589" s="388"/>
      <c r="E589" s="388"/>
      <c r="F589" s="388"/>
      <c r="G589" s="388"/>
      <c r="H589" s="388"/>
    </row>
    <row r="590">
      <c r="A590" s="388"/>
      <c r="B590" s="388"/>
      <c r="C590" s="388"/>
      <c r="D590" s="388"/>
      <c r="E590" s="388"/>
      <c r="F590" s="388"/>
      <c r="G590" s="388"/>
      <c r="H590" s="388"/>
    </row>
    <row r="591">
      <c r="A591" s="388"/>
      <c r="B591" s="388"/>
      <c r="C591" s="388"/>
      <c r="D591" s="388"/>
      <c r="E591" s="388"/>
      <c r="F591" s="388"/>
      <c r="G591" s="388"/>
      <c r="H591" s="388"/>
    </row>
    <row r="592">
      <c r="A592" s="388"/>
      <c r="B592" s="388"/>
      <c r="C592" s="388"/>
      <c r="D592" s="388"/>
      <c r="E592" s="388"/>
      <c r="F592" s="388"/>
      <c r="G592" s="388"/>
      <c r="H592" s="388"/>
    </row>
    <row r="593">
      <c r="A593" s="388"/>
      <c r="B593" s="388"/>
      <c r="C593" s="388"/>
      <c r="D593" s="388"/>
      <c r="E593" s="388"/>
      <c r="F593" s="388"/>
      <c r="G593" s="388"/>
      <c r="H593" s="388"/>
    </row>
    <row r="594">
      <c r="A594" s="388"/>
      <c r="B594" s="388"/>
      <c r="C594" s="388"/>
      <c r="D594" s="388"/>
      <c r="E594" s="388"/>
      <c r="F594" s="388"/>
      <c r="G594" s="388"/>
      <c r="H594" s="388"/>
    </row>
    <row r="595">
      <c r="A595" s="388"/>
      <c r="B595" s="388"/>
      <c r="C595" s="388"/>
      <c r="D595" s="388"/>
      <c r="E595" s="388"/>
      <c r="F595" s="388"/>
      <c r="G595" s="388"/>
      <c r="H595" s="388"/>
    </row>
    <row r="596">
      <c r="A596" s="388"/>
      <c r="B596" s="388"/>
      <c r="C596" s="388"/>
      <c r="D596" s="388"/>
      <c r="E596" s="388"/>
      <c r="F596" s="388"/>
      <c r="G596" s="388"/>
      <c r="H596" s="388"/>
    </row>
    <row r="597">
      <c r="A597" s="388"/>
      <c r="B597" s="388"/>
      <c r="C597" s="388"/>
      <c r="D597" s="388"/>
      <c r="E597" s="388"/>
      <c r="F597" s="388"/>
      <c r="G597" s="388"/>
      <c r="H597" s="388"/>
    </row>
    <row r="598">
      <c r="A598" s="388"/>
      <c r="B598" s="388"/>
      <c r="C598" s="388"/>
      <c r="D598" s="388"/>
      <c r="E598" s="388"/>
      <c r="F598" s="388"/>
      <c r="G598" s="388"/>
      <c r="H598" s="388"/>
    </row>
    <row r="599">
      <c r="A599" s="388"/>
      <c r="B599" s="388"/>
      <c r="C599" s="388"/>
      <c r="D599" s="388"/>
      <c r="E599" s="388"/>
      <c r="F599" s="388"/>
      <c r="G599" s="388"/>
      <c r="H599" s="388"/>
    </row>
    <row r="600">
      <c r="A600" s="388"/>
      <c r="B600" s="388"/>
      <c r="C600" s="388"/>
      <c r="D600" s="388"/>
      <c r="E600" s="388"/>
      <c r="F600" s="388"/>
      <c r="G600" s="388"/>
      <c r="H600" s="388"/>
    </row>
    <row r="601">
      <c r="A601" s="388"/>
      <c r="B601" s="388"/>
      <c r="C601" s="388"/>
      <c r="D601" s="388"/>
      <c r="E601" s="388"/>
      <c r="F601" s="388"/>
      <c r="G601" s="388"/>
      <c r="H601" s="388"/>
    </row>
    <row r="602">
      <c r="A602" s="388"/>
      <c r="B602" s="388"/>
      <c r="C602" s="388"/>
      <c r="D602" s="388"/>
      <c r="E602" s="388"/>
      <c r="F602" s="388"/>
      <c r="G602" s="388"/>
      <c r="H602" s="388"/>
    </row>
    <row r="603">
      <c r="A603" s="388"/>
      <c r="B603" s="388"/>
      <c r="C603" s="388"/>
      <c r="D603" s="388"/>
      <c r="E603" s="388"/>
      <c r="F603" s="388"/>
      <c r="G603" s="388"/>
      <c r="H603" s="388"/>
    </row>
    <row r="604">
      <c r="A604" s="388"/>
      <c r="B604" s="388"/>
      <c r="C604" s="388"/>
      <c r="D604" s="388"/>
      <c r="E604" s="388"/>
      <c r="F604" s="388"/>
      <c r="G604" s="388"/>
      <c r="H604" s="388"/>
    </row>
    <row r="605">
      <c r="A605" s="388"/>
      <c r="B605" s="388"/>
      <c r="C605" s="388"/>
      <c r="D605" s="388"/>
      <c r="E605" s="388"/>
      <c r="F605" s="388"/>
      <c r="G605" s="388"/>
      <c r="H605" s="388"/>
    </row>
    <row r="606">
      <c r="A606" s="388"/>
      <c r="B606" s="388"/>
      <c r="C606" s="388"/>
      <c r="D606" s="388"/>
      <c r="E606" s="388"/>
      <c r="F606" s="388"/>
      <c r="G606" s="388"/>
      <c r="H606" s="388"/>
    </row>
    <row r="607">
      <c r="A607" s="388"/>
      <c r="B607" s="388"/>
      <c r="C607" s="388"/>
      <c r="D607" s="388"/>
      <c r="E607" s="388"/>
      <c r="F607" s="388"/>
      <c r="G607" s="388"/>
      <c r="H607" s="388"/>
    </row>
    <row r="608">
      <c r="A608" s="388"/>
      <c r="B608" s="388"/>
      <c r="C608" s="388"/>
      <c r="D608" s="388"/>
      <c r="E608" s="388"/>
      <c r="F608" s="388"/>
      <c r="G608" s="388"/>
      <c r="H608" s="388"/>
    </row>
    <row r="609">
      <c r="A609" s="388"/>
      <c r="B609" s="388"/>
      <c r="C609" s="388"/>
      <c r="D609" s="388"/>
      <c r="E609" s="388"/>
      <c r="F609" s="388"/>
      <c r="G609" s="388"/>
      <c r="H609" s="388"/>
    </row>
    <row r="610">
      <c r="A610" s="388"/>
      <c r="B610" s="388"/>
      <c r="C610" s="388"/>
      <c r="D610" s="388"/>
      <c r="E610" s="388"/>
      <c r="F610" s="388"/>
      <c r="G610" s="388"/>
      <c r="H610" s="388"/>
    </row>
    <row r="611">
      <c r="A611" s="388"/>
      <c r="B611" s="388"/>
      <c r="C611" s="388"/>
      <c r="D611" s="388"/>
      <c r="E611" s="388"/>
      <c r="F611" s="388"/>
      <c r="G611" s="388"/>
      <c r="H611" s="388"/>
    </row>
    <row r="612">
      <c r="A612" s="388"/>
      <c r="B612" s="388"/>
      <c r="C612" s="388"/>
      <c r="D612" s="388"/>
      <c r="E612" s="388"/>
      <c r="F612" s="388"/>
      <c r="G612" s="388"/>
      <c r="H612" s="388"/>
    </row>
    <row r="613">
      <c r="A613" s="388"/>
      <c r="B613" s="388"/>
      <c r="C613" s="388"/>
      <c r="D613" s="388"/>
      <c r="E613" s="388"/>
      <c r="F613" s="388"/>
      <c r="G613" s="388"/>
      <c r="H613" s="388"/>
    </row>
    <row r="614">
      <c r="A614" s="388"/>
      <c r="B614" s="388"/>
      <c r="C614" s="388"/>
      <c r="D614" s="388"/>
      <c r="E614" s="388"/>
      <c r="F614" s="388"/>
      <c r="G614" s="388"/>
      <c r="H614" s="388"/>
    </row>
    <row r="615">
      <c r="A615" s="388"/>
      <c r="B615" s="388"/>
      <c r="C615" s="388"/>
      <c r="D615" s="388"/>
      <c r="E615" s="388"/>
      <c r="F615" s="388"/>
      <c r="G615" s="388"/>
      <c r="H615" s="388"/>
    </row>
    <row r="616">
      <c r="A616" s="388"/>
      <c r="B616" s="388"/>
      <c r="C616" s="388"/>
      <c r="D616" s="388"/>
      <c r="E616" s="388"/>
      <c r="F616" s="388"/>
      <c r="G616" s="388"/>
      <c r="H616" s="388"/>
    </row>
    <row r="617">
      <c r="A617" s="388"/>
      <c r="B617" s="388"/>
      <c r="C617" s="388"/>
      <c r="D617" s="388"/>
      <c r="E617" s="388"/>
      <c r="F617" s="388"/>
      <c r="G617" s="388"/>
      <c r="H617" s="388"/>
    </row>
    <row r="618">
      <c r="A618" s="388"/>
      <c r="B618" s="388"/>
      <c r="C618" s="388"/>
      <c r="D618" s="388"/>
      <c r="E618" s="388"/>
      <c r="F618" s="388"/>
      <c r="G618" s="388"/>
      <c r="H618" s="388"/>
    </row>
    <row r="619">
      <c r="A619" s="388"/>
      <c r="B619" s="388"/>
      <c r="C619" s="388"/>
      <c r="D619" s="388"/>
      <c r="E619" s="388"/>
      <c r="F619" s="388"/>
      <c r="G619" s="388"/>
      <c r="H619" s="388"/>
    </row>
    <row r="620">
      <c r="A620" s="388"/>
      <c r="B620" s="388"/>
      <c r="C620" s="388"/>
      <c r="D620" s="388"/>
      <c r="E620" s="388"/>
      <c r="F620" s="388"/>
      <c r="G620" s="388"/>
      <c r="H620" s="388"/>
    </row>
    <row r="621">
      <c r="A621" s="388"/>
      <c r="B621" s="388"/>
      <c r="C621" s="388"/>
      <c r="D621" s="388"/>
      <c r="E621" s="388"/>
      <c r="F621" s="388"/>
      <c r="G621" s="388"/>
      <c r="H621" s="388"/>
    </row>
    <row r="622">
      <c r="A622" s="388"/>
      <c r="B622" s="388"/>
      <c r="C622" s="388"/>
      <c r="D622" s="388"/>
      <c r="E622" s="388"/>
      <c r="F622" s="388"/>
      <c r="G622" s="388"/>
      <c r="H622" s="388"/>
    </row>
    <row r="623">
      <c r="A623" s="388"/>
      <c r="B623" s="388"/>
      <c r="C623" s="388"/>
      <c r="D623" s="388"/>
      <c r="E623" s="388"/>
      <c r="F623" s="388"/>
      <c r="G623" s="388"/>
      <c r="H623" s="388"/>
    </row>
    <row r="624">
      <c r="A624" s="388"/>
      <c r="B624" s="388"/>
      <c r="C624" s="388"/>
      <c r="D624" s="388"/>
      <c r="E624" s="388"/>
      <c r="F624" s="388"/>
      <c r="G624" s="388"/>
      <c r="H624" s="388"/>
    </row>
    <row r="625">
      <c r="A625" s="388"/>
      <c r="B625" s="388"/>
      <c r="C625" s="388"/>
      <c r="D625" s="388"/>
      <c r="E625" s="388"/>
      <c r="F625" s="388"/>
      <c r="G625" s="388"/>
      <c r="H625" s="388"/>
    </row>
    <row r="626">
      <c r="A626" s="388"/>
      <c r="B626" s="388"/>
      <c r="C626" s="388"/>
      <c r="D626" s="388"/>
      <c r="E626" s="388"/>
      <c r="F626" s="388"/>
      <c r="G626" s="388"/>
      <c r="H626" s="388"/>
    </row>
    <row r="627">
      <c r="A627" s="388"/>
      <c r="B627" s="388"/>
      <c r="C627" s="388"/>
      <c r="D627" s="388"/>
      <c r="E627" s="388"/>
      <c r="F627" s="388"/>
      <c r="G627" s="388"/>
      <c r="H627" s="388"/>
    </row>
    <row r="628">
      <c r="A628" s="388"/>
      <c r="B628" s="388"/>
      <c r="C628" s="388"/>
      <c r="D628" s="388"/>
      <c r="E628" s="388"/>
      <c r="F628" s="388"/>
      <c r="G628" s="388"/>
      <c r="H628" s="388"/>
    </row>
    <row r="629">
      <c r="A629" s="388"/>
      <c r="B629" s="388"/>
      <c r="C629" s="388"/>
      <c r="D629" s="388"/>
      <c r="E629" s="388"/>
      <c r="F629" s="388"/>
      <c r="G629" s="388"/>
      <c r="H629" s="388"/>
    </row>
    <row r="630">
      <c r="A630" s="388"/>
      <c r="B630" s="388"/>
      <c r="C630" s="388"/>
      <c r="D630" s="388"/>
      <c r="E630" s="388"/>
      <c r="F630" s="388"/>
      <c r="G630" s="388"/>
      <c r="H630" s="388"/>
    </row>
    <row r="631">
      <c r="A631" s="388"/>
      <c r="B631" s="388"/>
      <c r="C631" s="388"/>
      <c r="D631" s="388"/>
      <c r="E631" s="388"/>
      <c r="F631" s="388"/>
      <c r="G631" s="388"/>
      <c r="H631" s="388"/>
    </row>
    <row r="632">
      <c r="A632" s="388"/>
      <c r="B632" s="388"/>
      <c r="C632" s="388"/>
      <c r="D632" s="388"/>
      <c r="E632" s="388"/>
      <c r="F632" s="388"/>
      <c r="G632" s="388"/>
      <c r="H632" s="388"/>
    </row>
    <row r="633">
      <c r="A633" s="388"/>
      <c r="B633" s="388"/>
      <c r="C633" s="388"/>
      <c r="D633" s="388"/>
      <c r="E633" s="388"/>
      <c r="F633" s="388"/>
      <c r="G633" s="388"/>
      <c r="H633" s="388"/>
    </row>
    <row r="634">
      <c r="A634" s="388"/>
      <c r="B634" s="388"/>
      <c r="C634" s="388"/>
      <c r="D634" s="388"/>
      <c r="E634" s="388"/>
      <c r="F634" s="388"/>
      <c r="G634" s="388"/>
      <c r="H634" s="388"/>
    </row>
    <row r="635">
      <c r="A635" s="388"/>
      <c r="B635" s="388"/>
      <c r="C635" s="388"/>
      <c r="D635" s="388"/>
      <c r="E635" s="388"/>
      <c r="F635" s="388"/>
      <c r="G635" s="388"/>
      <c r="H635" s="388"/>
    </row>
    <row r="636">
      <c r="A636" s="388"/>
      <c r="B636" s="388"/>
      <c r="C636" s="388"/>
      <c r="D636" s="388"/>
      <c r="E636" s="388"/>
      <c r="F636" s="388"/>
      <c r="G636" s="388"/>
      <c r="H636" s="388"/>
    </row>
    <row r="637">
      <c r="A637" s="388"/>
      <c r="B637" s="388"/>
      <c r="C637" s="388"/>
      <c r="D637" s="388"/>
      <c r="E637" s="388"/>
      <c r="F637" s="388"/>
      <c r="G637" s="388"/>
      <c r="H637" s="388"/>
    </row>
    <row r="638">
      <c r="A638" s="388"/>
      <c r="B638" s="388"/>
      <c r="C638" s="388"/>
      <c r="D638" s="388"/>
      <c r="E638" s="388"/>
      <c r="F638" s="388"/>
      <c r="G638" s="388"/>
      <c r="H638" s="388"/>
    </row>
    <row r="639">
      <c r="A639" s="388"/>
      <c r="B639" s="388"/>
      <c r="C639" s="388"/>
      <c r="D639" s="388"/>
      <c r="E639" s="388"/>
      <c r="F639" s="388"/>
      <c r="G639" s="388"/>
      <c r="H639" s="388"/>
    </row>
    <row r="640">
      <c r="A640" s="388"/>
      <c r="B640" s="388"/>
      <c r="C640" s="388"/>
      <c r="D640" s="388"/>
      <c r="E640" s="388"/>
      <c r="F640" s="388"/>
      <c r="G640" s="388"/>
      <c r="H640" s="388"/>
    </row>
    <row r="641">
      <c r="A641" s="388"/>
      <c r="B641" s="388"/>
      <c r="C641" s="388"/>
      <c r="D641" s="388"/>
      <c r="E641" s="388"/>
      <c r="F641" s="388"/>
      <c r="G641" s="388"/>
      <c r="H641" s="388"/>
    </row>
    <row r="642">
      <c r="A642" s="388"/>
      <c r="B642" s="388"/>
      <c r="C642" s="388"/>
      <c r="D642" s="388"/>
      <c r="E642" s="388"/>
      <c r="F642" s="388"/>
      <c r="G642" s="388"/>
      <c r="H642" s="388"/>
    </row>
    <row r="643">
      <c r="A643" s="388"/>
      <c r="B643" s="388"/>
      <c r="C643" s="388"/>
      <c r="D643" s="388"/>
      <c r="E643" s="388"/>
      <c r="F643" s="388"/>
      <c r="G643" s="388"/>
      <c r="H643" s="388"/>
    </row>
    <row r="644">
      <c r="A644" s="388"/>
      <c r="B644" s="388"/>
      <c r="C644" s="388"/>
      <c r="D644" s="388"/>
      <c r="E644" s="388"/>
      <c r="F644" s="388"/>
      <c r="G644" s="388"/>
      <c r="H644" s="388"/>
    </row>
    <row r="645">
      <c r="A645" s="388"/>
      <c r="B645" s="388"/>
      <c r="C645" s="388"/>
      <c r="D645" s="388"/>
      <c r="E645" s="388"/>
      <c r="F645" s="388"/>
      <c r="G645" s="388"/>
      <c r="H645" s="388"/>
    </row>
    <row r="646">
      <c r="A646" s="388"/>
      <c r="B646" s="388"/>
      <c r="C646" s="388"/>
      <c r="D646" s="388"/>
      <c r="E646" s="388"/>
      <c r="F646" s="388"/>
      <c r="G646" s="388"/>
      <c r="H646" s="388"/>
    </row>
    <row r="647">
      <c r="A647" s="388"/>
      <c r="B647" s="388"/>
      <c r="C647" s="388"/>
      <c r="D647" s="388"/>
      <c r="E647" s="388"/>
      <c r="F647" s="388"/>
      <c r="G647" s="388"/>
      <c r="H647" s="388"/>
    </row>
    <row r="648">
      <c r="A648" s="388"/>
      <c r="B648" s="388"/>
      <c r="C648" s="388"/>
      <c r="D648" s="388"/>
      <c r="E648" s="388"/>
      <c r="F648" s="388"/>
      <c r="G648" s="388"/>
      <c r="H648" s="388"/>
    </row>
    <row r="649">
      <c r="A649" s="388"/>
      <c r="B649" s="388"/>
      <c r="C649" s="388"/>
      <c r="D649" s="388"/>
      <c r="E649" s="388"/>
      <c r="F649" s="388"/>
      <c r="G649" s="388"/>
      <c r="H649" s="388"/>
    </row>
    <row r="650">
      <c r="A650" s="388"/>
      <c r="B650" s="388"/>
      <c r="C650" s="388"/>
      <c r="D650" s="388"/>
      <c r="E650" s="388"/>
      <c r="F650" s="388"/>
      <c r="G650" s="388"/>
      <c r="H650" s="388"/>
    </row>
    <row r="651">
      <c r="A651" s="388"/>
      <c r="B651" s="388"/>
      <c r="C651" s="388"/>
      <c r="D651" s="388"/>
      <c r="E651" s="388"/>
      <c r="F651" s="388"/>
      <c r="G651" s="388"/>
      <c r="H651" s="388"/>
    </row>
    <row r="652">
      <c r="A652" s="388"/>
      <c r="B652" s="388"/>
      <c r="C652" s="388"/>
      <c r="D652" s="388"/>
      <c r="E652" s="388"/>
      <c r="F652" s="388"/>
      <c r="G652" s="388"/>
      <c r="H652" s="388"/>
    </row>
    <row r="653">
      <c r="A653" s="388"/>
      <c r="B653" s="388"/>
      <c r="C653" s="388"/>
      <c r="D653" s="388"/>
      <c r="E653" s="388"/>
      <c r="F653" s="388"/>
      <c r="G653" s="388"/>
      <c r="H653" s="388"/>
    </row>
    <row r="654">
      <c r="A654" s="388"/>
      <c r="B654" s="388"/>
      <c r="C654" s="388"/>
      <c r="D654" s="388"/>
      <c r="E654" s="388"/>
      <c r="F654" s="388"/>
      <c r="G654" s="388"/>
      <c r="H654" s="388"/>
    </row>
    <row r="655">
      <c r="A655" s="388"/>
      <c r="B655" s="388"/>
      <c r="C655" s="388"/>
      <c r="D655" s="388"/>
      <c r="E655" s="388"/>
      <c r="F655" s="388"/>
      <c r="G655" s="388"/>
      <c r="H655" s="388"/>
    </row>
    <row r="656">
      <c r="A656" s="388"/>
      <c r="B656" s="388"/>
      <c r="C656" s="388"/>
      <c r="D656" s="388"/>
      <c r="E656" s="388"/>
      <c r="F656" s="388"/>
      <c r="G656" s="388"/>
      <c r="H656" s="388"/>
    </row>
    <row r="657">
      <c r="A657" s="388"/>
      <c r="B657" s="388"/>
      <c r="C657" s="388"/>
      <c r="D657" s="388"/>
      <c r="E657" s="388"/>
      <c r="F657" s="388"/>
      <c r="G657" s="388"/>
      <c r="H657" s="388"/>
    </row>
    <row r="658">
      <c r="A658" s="388"/>
      <c r="B658" s="388"/>
      <c r="C658" s="388"/>
      <c r="D658" s="388"/>
      <c r="E658" s="388"/>
      <c r="F658" s="388"/>
      <c r="G658" s="388"/>
      <c r="H658" s="388"/>
    </row>
    <row r="659">
      <c r="A659" s="388"/>
      <c r="B659" s="388"/>
      <c r="C659" s="388"/>
      <c r="D659" s="388"/>
      <c r="E659" s="388"/>
      <c r="F659" s="388"/>
      <c r="G659" s="388"/>
      <c r="H659" s="388"/>
    </row>
    <row r="660">
      <c r="A660" s="388"/>
      <c r="B660" s="388"/>
      <c r="C660" s="388"/>
      <c r="D660" s="388"/>
      <c r="E660" s="388"/>
      <c r="F660" s="388"/>
      <c r="G660" s="388"/>
      <c r="H660" s="388"/>
    </row>
    <row r="661">
      <c r="A661" s="388"/>
      <c r="B661" s="388"/>
      <c r="C661" s="388"/>
      <c r="D661" s="388"/>
      <c r="E661" s="388"/>
      <c r="F661" s="388"/>
      <c r="G661" s="388"/>
      <c r="H661" s="388"/>
    </row>
    <row r="662">
      <c r="A662" s="388"/>
      <c r="B662" s="388"/>
      <c r="C662" s="388"/>
      <c r="D662" s="388"/>
      <c r="E662" s="388"/>
      <c r="F662" s="388"/>
      <c r="G662" s="388"/>
      <c r="H662" s="388"/>
    </row>
    <row r="663">
      <c r="A663" s="388"/>
      <c r="B663" s="388"/>
      <c r="C663" s="388"/>
      <c r="D663" s="388"/>
      <c r="E663" s="388"/>
      <c r="F663" s="388"/>
      <c r="G663" s="388"/>
      <c r="H663" s="388"/>
    </row>
    <row r="664">
      <c r="A664" s="388"/>
      <c r="B664" s="388"/>
      <c r="C664" s="388"/>
      <c r="D664" s="388"/>
      <c r="E664" s="388"/>
      <c r="F664" s="388"/>
      <c r="G664" s="388"/>
      <c r="H664" s="388"/>
    </row>
    <row r="665">
      <c r="A665" s="388"/>
      <c r="B665" s="388"/>
      <c r="C665" s="388"/>
      <c r="D665" s="388"/>
      <c r="E665" s="388"/>
      <c r="F665" s="388"/>
      <c r="G665" s="388"/>
      <c r="H665" s="388"/>
    </row>
    <row r="666">
      <c r="A666" s="388"/>
      <c r="B666" s="388"/>
      <c r="C666" s="388"/>
      <c r="D666" s="388"/>
      <c r="E666" s="388"/>
      <c r="F666" s="388"/>
      <c r="G666" s="388"/>
      <c r="H666" s="388"/>
    </row>
    <row r="667">
      <c r="A667" s="388"/>
      <c r="B667" s="388"/>
      <c r="C667" s="388"/>
      <c r="D667" s="388"/>
      <c r="E667" s="388"/>
      <c r="F667" s="388"/>
      <c r="G667" s="388"/>
      <c r="H667" s="388"/>
    </row>
    <row r="668">
      <c r="A668" s="388"/>
      <c r="B668" s="388"/>
      <c r="C668" s="388"/>
      <c r="D668" s="388"/>
      <c r="E668" s="388"/>
      <c r="F668" s="388"/>
      <c r="G668" s="388"/>
      <c r="H668" s="388"/>
    </row>
    <row r="669">
      <c r="A669" s="388"/>
      <c r="B669" s="388"/>
      <c r="C669" s="388"/>
      <c r="D669" s="388"/>
      <c r="E669" s="388"/>
      <c r="F669" s="388"/>
      <c r="G669" s="388"/>
      <c r="H669" s="388"/>
    </row>
    <row r="670">
      <c r="A670" s="388"/>
      <c r="B670" s="388"/>
      <c r="C670" s="388"/>
      <c r="D670" s="388"/>
      <c r="E670" s="388"/>
      <c r="F670" s="388"/>
      <c r="G670" s="388"/>
      <c r="H670" s="388"/>
    </row>
    <row r="671">
      <c r="A671" s="388"/>
      <c r="B671" s="388"/>
      <c r="C671" s="388"/>
      <c r="D671" s="388"/>
      <c r="E671" s="388"/>
      <c r="F671" s="388"/>
      <c r="G671" s="388"/>
      <c r="H671" s="388"/>
    </row>
    <row r="672">
      <c r="A672" s="388"/>
      <c r="B672" s="388"/>
      <c r="C672" s="388"/>
      <c r="D672" s="388"/>
      <c r="E672" s="388"/>
      <c r="F672" s="388"/>
      <c r="G672" s="388"/>
      <c r="H672" s="388"/>
    </row>
    <row r="673">
      <c r="A673" s="388"/>
      <c r="B673" s="388"/>
      <c r="C673" s="388"/>
      <c r="D673" s="388"/>
      <c r="E673" s="388"/>
      <c r="F673" s="388"/>
      <c r="G673" s="388"/>
      <c r="H673" s="388"/>
    </row>
    <row r="674">
      <c r="A674" s="388"/>
      <c r="B674" s="388"/>
      <c r="C674" s="388"/>
      <c r="D674" s="388"/>
      <c r="E674" s="388"/>
      <c r="F674" s="388"/>
      <c r="G674" s="388"/>
      <c r="H674" s="388"/>
    </row>
    <row r="675">
      <c r="A675" s="388"/>
      <c r="B675" s="388"/>
      <c r="C675" s="388"/>
      <c r="D675" s="388"/>
      <c r="E675" s="388"/>
      <c r="F675" s="388"/>
      <c r="G675" s="388"/>
      <c r="H675" s="388"/>
    </row>
    <row r="676">
      <c r="A676" s="388"/>
      <c r="B676" s="388"/>
      <c r="C676" s="388"/>
      <c r="D676" s="388"/>
      <c r="E676" s="388"/>
      <c r="F676" s="388"/>
      <c r="G676" s="388"/>
      <c r="H676" s="388"/>
    </row>
    <row r="677">
      <c r="A677" s="388"/>
      <c r="B677" s="388"/>
      <c r="C677" s="388"/>
      <c r="D677" s="388"/>
      <c r="E677" s="388"/>
      <c r="F677" s="388"/>
      <c r="G677" s="388"/>
      <c r="H677" s="388"/>
    </row>
    <row r="678">
      <c r="A678" s="388"/>
      <c r="B678" s="388"/>
      <c r="C678" s="388"/>
      <c r="D678" s="388"/>
      <c r="E678" s="388"/>
      <c r="F678" s="388"/>
      <c r="G678" s="388"/>
      <c r="H678" s="388"/>
    </row>
    <row r="679">
      <c r="A679" s="388"/>
      <c r="B679" s="388"/>
      <c r="C679" s="388"/>
      <c r="D679" s="388"/>
      <c r="E679" s="388"/>
      <c r="F679" s="388"/>
      <c r="G679" s="388"/>
      <c r="H679" s="388"/>
    </row>
    <row r="680">
      <c r="A680" s="388"/>
      <c r="B680" s="388"/>
      <c r="C680" s="388"/>
      <c r="D680" s="388"/>
      <c r="E680" s="388"/>
      <c r="F680" s="388"/>
      <c r="G680" s="388"/>
      <c r="H680" s="388"/>
    </row>
    <row r="681">
      <c r="A681" s="388"/>
      <c r="B681" s="388"/>
      <c r="C681" s="388"/>
      <c r="D681" s="388"/>
      <c r="E681" s="388"/>
      <c r="F681" s="388"/>
      <c r="G681" s="388"/>
      <c r="H681" s="388"/>
    </row>
    <row r="682">
      <c r="A682" s="388"/>
      <c r="B682" s="388"/>
      <c r="C682" s="388"/>
      <c r="D682" s="388"/>
      <c r="E682" s="388"/>
      <c r="F682" s="388"/>
      <c r="G682" s="388"/>
      <c r="H682" s="388"/>
    </row>
    <row r="683">
      <c r="A683" s="388"/>
      <c r="B683" s="388"/>
      <c r="C683" s="388"/>
      <c r="D683" s="388"/>
      <c r="E683" s="388"/>
      <c r="F683" s="388"/>
      <c r="G683" s="388"/>
      <c r="H683" s="388"/>
    </row>
    <row r="684">
      <c r="A684" s="388"/>
      <c r="B684" s="388"/>
      <c r="C684" s="388"/>
      <c r="D684" s="388"/>
      <c r="E684" s="388"/>
      <c r="F684" s="388"/>
      <c r="G684" s="388"/>
      <c r="H684" s="388"/>
    </row>
    <row r="685">
      <c r="A685" s="388"/>
      <c r="B685" s="388"/>
      <c r="C685" s="388"/>
      <c r="D685" s="388"/>
      <c r="E685" s="388"/>
      <c r="F685" s="388"/>
      <c r="G685" s="388"/>
      <c r="H685" s="388"/>
    </row>
    <row r="686">
      <c r="A686" s="388"/>
      <c r="B686" s="388"/>
      <c r="C686" s="388"/>
      <c r="D686" s="388"/>
      <c r="E686" s="388"/>
      <c r="F686" s="388"/>
      <c r="G686" s="388"/>
      <c r="H686" s="388"/>
    </row>
    <row r="687">
      <c r="A687" s="388"/>
      <c r="B687" s="388"/>
      <c r="C687" s="388"/>
      <c r="D687" s="388"/>
      <c r="E687" s="388"/>
      <c r="F687" s="388"/>
      <c r="G687" s="388"/>
      <c r="H687" s="388"/>
    </row>
    <row r="688">
      <c r="A688" s="388"/>
      <c r="B688" s="388"/>
      <c r="C688" s="388"/>
      <c r="D688" s="388"/>
      <c r="E688" s="388"/>
      <c r="F688" s="388"/>
      <c r="G688" s="388"/>
      <c r="H688" s="388"/>
    </row>
    <row r="689">
      <c r="A689" s="388"/>
      <c r="B689" s="388"/>
      <c r="C689" s="388"/>
      <c r="D689" s="388"/>
      <c r="E689" s="388"/>
      <c r="F689" s="388"/>
      <c r="G689" s="388"/>
      <c r="H689" s="388"/>
    </row>
    <row r="690">
      <c r="A690" s="388"/>
      <c r="B690" s="388"/>
      <c r="C690" s="388"/>
      <c r="D690" s="388"/>
      <c r="E690" s="388"/>
      <c r="F690" s="388"/>
      <c r="G690" s="388"/>
      <c r="H690" s="388"/>
    </row>
    <row r="691">
      <c r="A691" s="388"/>
      <c r="B691" s="388"/>
      <c r="C691" s="388"/>
      <c r="D691" s="388"/>
      <c r="E691" s="388"/>
      <c r="F691" s="388"/>
      <c r="G691" s="388"/>
      <c r="H691" s="388"/>
    </row>
    <row r="692">
      <c r="A692" s="388"/>
      <c r="B692" s="388"/>
      <c r="C692" s="388"/>
      <c r="D692" s="388"/>
      <c r="E692" s="388"/>
      <c r="F692" s="388"/>
      <c r="G692" s="388"/>
      <c r="H692" s="388"/>
    </row>
    <row r="693">
      <c r="A693" s="388"/>
      <c r="B693" s="388"/>
      <c r="C693" s="388"/>
      <c r="D693" s="388"/>
      <c r="E693" s="388"/>
      <c r="F693" s="388"/>
      <c r="G693" s="388"/>
      <c r="H693" s="388"/>
    </row>
    <row r="694">
      <c r="A694" s="388"/>
      <c r="B694" s="388"/>
      <c r="C694" s="388"/>
      <c r="D694" s="388"/>
      <c r="E694" s="388"/>
      <c r="F694" s="388"/>
      <c r="G694" s="388"/>
      <c r="H694" s="388"/>
    </row>
    <row r="695">
      <c r="A695" s="388"/>
      <c r="B695" s="388"/>
      <c r="C695" s="388"/>
      <c r="D695" s="388"/>
      <c r="E695" s="388"/>
      <c r="F695" s="388"/>
      <c r="G695" s="388"/>
      <c r="H695" s="388"/>
    </row>
    <row r="696">
      <c r="A696" s="388"/>
      <c r="B696" s="388"/>
      <c r="C696" s="388"/>
      <c r="D696" s="388"/>
      <c r="E696" s="388"/>
      <c r="F696" s="388"/>
      <c r="G696" s="388"/>
      <c r="H696" s="388"/>
    </row>
    <row r="697">
      <c r="A697" s="388"/>
      <c r="B697" s="388"/>
      <c r="C697" s="388"/>
      <c r="D697" s="388"/>
      <c r="E697" s="388"/>
      <c r="F697" s="388"/>
      <c r="G697" s="388"/>
      <c r="H697" s="388"/>
    </row>
    <row r="698">
      <c r="A698" s="388"/>
      <c r="B698" s="388"/>
      <c r="C698" s="388"/>
      <c r="D698" s="388"/>
      <c r="E698" s="388"/>
      <c r="F698" s="388"/>
      <c r="G698" s="388"/>
      <c r="H698" s="388"/>
    </row>
    <row r="699">
      <c r="A699" s="388"/>
      <c r="B699" s="388"/>
      <c r="C699" s="388"/>
      <c r="D699" s="388"/>
      <c r="E699" s="388"/>
      <c r="F699" s="388"/>
      <c r="G699" s="388"/>
      <c r="H699" s="388"/>
    </row>
    <row r="700">
      <c r="A700" s="388"/>
      <c r="B700" s="388"/>
      <c r="C700" s="388"/>
      <c r="D700" s="388"/>
      <c r="E700" s="388"/>
      <c r="F700" s="388"/>
      <c r="G700" s="388"/>
      <c r="H700" s="388"/>
    </row>
    <row r="701">
      <c r="A701" s="388"/>
      <c r="B701" s="388"/>
      <c r="C701" s="388"/>
      <c r="D701" s="388"/>
      <c r="E701" s="388"/>
      <c r="F701" s="388"/>
      <c r="G701" s="388"/>
      <c r="H701" s="388"/>
    </row>
    <row r="702">
      <c r="A702" s="388"/>
      <c r="B702" s="388"/>
      <c r="C702" s="388"/>
      <c r="D702" s="388"/>
      <c r="E702" s="388"/>
      <c r="F702" s="388"/>
      <c r="G702" s="388"/>
      <c r="H702" s="388"/>
    </row>
    <row r="703">
      <c r="A703" s="388"/>
      <c r="B703" s="388"/>
      <c r="C703" s="388"/>
      <c r="D703" s="388"/>
      <c r="E703" s="388"/>
      <c r="F703" s="388"/>
      <c r="G703" s="388"/>
      <c r="H703" s="388"/>
    </row>
    <row r="704">
      <c r="A704" s="388"/>
      <c r="B704" s="388"/>
      <c r="C704" s="388"/>
      <c r="D704" s="388"/>
      <c r="E704" s="388"/>
      <c r="F704" s="388"/>
      <c r="G704" s="388"/>
      <c r="H704" s="388"/>
    </row>
    <row r="705">
      <c r="A705" s="388"/>
      <c r="B705" s="388"/>
      <c r="C705" s="388"/>
      <c r="D705" s="388"/>
      <c r="E705" s="388"/>
      <c r="F705" s="388"/>
      <c r="G705" s="388"/>
      <c r="H705" s="388"/>
    </row>
    <row r="706">
      <c r="A706" s="388"/>
      <c r="B706" s="388"/>
      <c r="C706" s="388"/>
      <c r="D706" s="388"/>
      <c r="E706" s="388"/>
      <c r="F706" s="388"/>
      <c r="G706" s="388"/>
      <c r="H706" s="388"/>
    </row>
    <row r="707">
      <c r="A707" s="388"/>
      <c r="B707" s="388"/>
      <c r="C707" s="388"/>
      <c r="D707" s="388"/>
      <c r="E707" s="388"/>
      <c r="F707" s="388"/>
      <c r="G707" s="388"/>
      <c r="H707" s="388"/>
    </row>
    <row r="708">
      <c r="A708" s="388"/>
      <c r="B708" s="388"/>
      <c r="C708" s="388"/>
      <c r="D708" s="388"/>
      <c r="E708" s="388"/>
      <c r="F708" s="388"/>
      <c r="G708" s="388"/>
      <c r="H708" s="388"/>
    </row>
    <row r="709">
      <c r="A709" s="388"/>
      <c r="B709" s="388"/>
      <c r="C709" s="388"/>
      <c r="D709" s="388"/>
      <c r="E709" s="388"/>
      <c r="F709" s="388"/>
      <c r="G709" s="388"/>
      <c r="H709" s="388"/>
    </row>
    <row r="710">
      <c r="A710" s="388"/>
      <c r="B710" s="388"/>
      <c r="C710" s="388"/>
      <c r="D710" s="388"/>
      <c r="E710" s="388"/>
      <c r="F710" s="388"/>
      <c r="G710" s="388"/>
      <c r="H710" s="388"/>
    </row>
    <row r="711">
      <c r="A711" s="388"/>
      <c r="B711" s="388"/>
      <c r="C711" s="388"/>
      <c r="D711" s="388"/>
      <c r="E711" s="388"/>
      <c r="F711" s="388"/>
      <c r="G711" s="388"/>
      <c r="H711" s="388"/>
    </row>
    <row r="712">
      <c r="A712" s="388"/>
      <c r="B712" s="388"/>
      <c r="C712" s="388"/>
      <c r="D712" s="388"/>
      <c r="E712" s="388"/>
      <c r="F712" s="388"/>
      <c r="G712" s="388"/>
      <c r="H712" s="388"/>
    </row>
    <row r="713">
      <c r="A713" s="388"/>
      <c r="B713" s="388"/>
      <c r="C713" s="388"/>
      <c r="D713" s="388"/>
      <c r="E713" s="388"/>
      <c r="F713" s="388"/>
      <c r="G713" s="388"/>
      <c r="H713" s="388"/>
    </row>
    <row r="714">
      <c r="A714" s="388"/>
      <c r="B714" s="388"/>
      <c r="C714" s="388"/>
      <c r="D714" s="388"/>
      <c r="E714" s="388"/>
      <c r="F714" s="388"/>
      <c r="G714" s="388"/>
      <c r="H714" s="388"/>
    </row>
    <row r="715">
      <c r="A715" s="388"/>
      <c r="B715" s="388"/>
      <c r="C715" s="388"/>
      <c r="D715" s="388"/>
      <c r="E715" s="388"/>
      <c r="F715" s="388"/>
      <c r="G715" s="388"/>
      <c r="H715" s="388"/>
    </row>
    <row r="716">
      <c r="A716" s="388"/>
      <c r="B716" s="388"/>
      <c r="C716" s="388"/>
      <c r="D716" s="388"/>
      <c r="E716" s="388"/>
      <c r="F716" s="388"/>
      <c r="G716" s="388"/>
      <c r="H716" s="388"/>
    </row>
    <row r="717">
      <c r="A717" s="388"/>
      <c r="B717" s="388"/>
      <c r="C717" s="388"/>
      <c r="D717" s="388"/>
      <c r="E717" s="388"/>
      <c r="F717" s="388"/>
      <c r="G717" s="388"/>
      <c r="H717" s="388"/>
    </row>
    <row r="718">
      <c r="A718" s="388"/>
      <c r="B718" s="388"/>
      <c r="C718" s="388"/>
      <c r="D718" s="388"/>
      <c r="E718" s="388"/>
      <c r="F718" s="388"/>
      <c r="G718" s="388"/>
      <c r="H718" s="388"/>
    </row>
    <row r="719">
      <c r="A719" s="388"/>
      <c r="B719" s="388"/>
      <c r="C719" s="388"/>
      <c r="D719" s="388"/>
      <c r="E719" s="388"/>
      <c r="F719" s="388"/>
      <c r="G719" s="388"/>
      <c r="H719" s="388"/>
    </row>
    <row r="720">
      <c r="A720" s="388"/>
      <c r="B720" s="388"/>
      <c r="C720" s="388"/>
      <c r="D720" s="388"/>
      <c r="E720" s="388"/>
      <c r="F720" s="388"/>
      <c r="G720" s="388"/>
      <c r="H720" s="388"/>
    </row>
    <row r="721">
      <c r="A721" s="388"/>
      <c r="B721" s="388"/>
      <c r="C721" s="388"/>
      <c r="D721" s="388"/>
      <c r="E721" s="388"/>
      <c r="F721" s="388"/>
      <c r="G721" s="388"/>
      <c r="H721" s="388"/>
    </row>
    <row r="722">
      <c r="A722" s="388"/>
      <c r="B722" s="388"/>
      <c r="C722" s="388"/>
      <c r="D722" s="388"/>
      <c r="E722" s="388"/>
      <c r="F722" s="388"/>
      <c r="G722" s="388"/>
      <c r="H722" s="388"/>
    </row>
    <row r="723">
      <c r="A723" s="388"/>
      <c r="B723" s="388"/>
      <c r="C723" s="388"/>
      <c r="D723" s="388"/>
      <c r="E723" s="388"/>
      <c r="F723" s="388"/>
      <c r="G723" s="388"/>
      <c r="H723" s="388"/>
    </row>
    <row r="724">
      <c r="A724" s="388"/>
      <c r="B724" s="388"/>
      <c r="C724" s="388"/>
      <c r="D724" s="388"/>
      <c r="E724" s="388"/>
      <c r="F724" s="388"/>
      <c r="G724" s="388"/>
      <c r="H724" s="388"/>
    </row>
    <row r="725">
      <c r="A725" s="388"/>
      <c r="B725" s="388"/>
      <c r="C725" s="388"/>
      <c r="D725" s="388"/>
      <c r="E725" s="388"/>
      <c r="F725" s="388"/>
      <c r="G725" s="388"/>
      <c r="H725" s="388"/>
    </row>
    <row r="726">
      <c r="A726" s="388"/>
      <c r="B726" s="388"/>
      <c r="C726" s="388"/>
      <c r="D726" s="388"/>
      <c r="E726" s="388"/>
      <c r="F726" s="388"/>
      <c r="G726" s="388"/>
      <c r="H726" s="388"/>
    </row>
    <row r="727">
      <c r="A727" s="388"/>
      <c r="B727" s="388"/>
      <c r="C727" s="388"/>
      <c r="D727" s="388"/>
      <c r="E727" s="388"/>
      <c r="F727" s="388"/>
      <c r="G727" s="388"/>
      <c r="H727" s="388"/>
    </row>
    <row r="728">
      <c r="A728" s="388"/>
      <c r="B728" s="388"/>
      <c r="C728" s="388"/>
      <c r="D728" s="388"/>
      <c r="E728" s="388"/>
      <c r="F728" s="388"/>
      <c r="G728" s="388"/>
      <c r="H728" s="388"/>
    </row>
    <row r="729">
      <c r="A729" s="388"/>
      <c r="B729" s="388"/>
      <c r="C729" s="388"/>
      <c r="D729" s="388"/>
      <c r="E729" s="388"/>
      <c r="F729" s="388"/>
      <c r="G729" s="388"/>
      <c r="H729" s="388"/>
    </row>
    <row r="730">
      <c r="A730" s="388"/>
      <c r="B730" s="388"/>
      <c r="C730" s="388"/>
      <c r="D730" s="388"/>
      <c r="E730" s="388"/>
      <c r="F730" s="388"/>
      <c r="G730" s="388"/>
      <c r="H730" s="388"/>
    </row>
    <row r="731">
      <c r="A731" s="388"/>
      <c r="B731" s="388"/>
      <c r="C731" s="388"/>
      <c r="D731" s="388"/>
      <c r="E731" s="388"/>
      <c r="F731" s="388"/>
      <c r="G731" s="388"/>
      <c r="H731" s="388"/>
    </row>
    <row r="732">
      <c r="A732" s="388"/>
      <c r="B732" s="388"/>
      <c r="C732" s="388"/>
      <c r="D732" s="388"/>
      <c r="E732" s="388"/>
      <c r="F732" s="388"/>
      <c r="G732" s="388"/>
      <c r="H732" s="388"/>
    </row>
    <row r="733">
      <c r="A733" s="388"/>
      <c r="B733" s="388"/>
      <c r="C733" s="388"/>
      <c r="D733" s="388"/>
      <c r="E733" s="388"/>
      <c r="F733" s="388"/>
      <c r="G733" s="388"/>
      <c r="H733" s="388"/>
    </row>
    <row r="734">
      <c r="A734" s="388"/>
      <c r="B734" s="388"/>
      <c r="C734" s="388"/>
      <c r="D734" s="388"/>
      <c r="E734" s="388"/>
      <c r="F734" s="388"/>
      <c r="G734" s="388"/>
      <c r="H734" s="388"/>
    </row>
    <row r="735">
      <c r="A735" s="388"/>
      <c r="B735" s="388"/>
      <c r="C735" s="388"/>
      <c r="D735" s="388"/>
      <c r="E735" s="388"/>
      <c r="F735" s="388"/>
      <c r="G735" s="388"/>
      <c r="H735" s="388"/>
    </row>
    <row r="736">
      <c r="A736" s="388"/>
      <c r="B736" s="388"/>
      <c r="C736" s="388"/>
      <c r="D736" s="388"/>
      <c r="E736" s="388"/>
      <c r="F736" s="388"/>
      <c r="G736" s="388"/>
      <c r="H736" s="388"/>
    </row>
    <row r="737">
      <c r="A737" s="388"/>
      <c r="B737" s="388"/>
      <c r="C737" s="388"/>
      <c r="D737" s="388"/>
      <c r="E737" s="388"/>
      <c r="F737" s="388"/>
      <c r="G737" s="388"/>
      <c r="H737" s="388"/>
    </row>
    <row r="738">
      <c r="A738" s="388"/>
      <c r="B738" s="388"/>
      <c r="C738" s="388"/>
      <c r="D738" s="388"/>
      <c r="E738" s="388"/>
      <c r="F738" s="388"/>
      <c r="G738" s="388"/>
      <c r="H738" s="388"/>
    </row>
    <row r="739">
      <c r="A739" s="388"/>
      <c r="B739" s="388"/>
      <c r="C739" s="388"/>
      <c r="D739" s="388"/>
      <c r="E739" s="388"/>
      <c r="F739" s="388"/>
      <c r="G739" s="388"/>
      <c r="H739" s="388"/>
    </row>
    <row r="740">
      <c r="A740" s="388"/>
      <c r="B740" s="388"/>
      <c r="C740" s="388"/>
      <c r="D740" s="388"/>
      <c r="E740" s="388"/>
      <c r="F740" s="388"/>
      <c r="G740" s="388"/>
      <c r="H740" s="388"/>
    </row>
    <row r="741">
      <c r="A741" s="388"/>
      <c r="B741" s="388"/>
      <c r="C741" s="388"/>
      <c r="D741" s="388"/>
      <c r="E741" s="388"/>
      <c r="F741" s="388"/>
      <c r="G741" s="388"/>
      <c r="H741" s="388"/>
    </row>
    <row r="742">
      <c r="A742" s="388"/>
      <c r="B742" s="388"/>
      <c r="C742" s="388"/>
      <c r="D742" s="388"/>
      <c r="E742" s="388"/>
      <c r="F742" s="388"/>
      <c r="G742" s="388"/>
      <c r="H742" s="388"/>
    </row>
    <row r="743">
      <c r="A743" s="388"/>
      <c r="B743" s="388"/>
      <c r="C743" s="388"/>
      <c r="D743" s="388"/>
      <c r="E743" s="388"/>
      <c r="F743" s="388"/>
      <c r="G743" s="388"/>
      <c r="H743" s="388"/>
    </row>
    <row r="744">
      <c r="A744" s="388"/>
      <c r="B744" s="388"/>
      <c r="C744" s="388"/>
      <c r="D744" s="388"/>
      <c r="E744" s="388"/>
      <c r="F744" s="388"/>
      <c r="G744" s="388"/>
      <c r="H744" s="388"/>
    </row>
    <row r="745">
      <c r="A745" s="388"/>
      <c r="B745" s="388"/>
      <c r="C745" s="388"/>
      <c r="D745" s="388"/>
      <c r="E745" s="388"/>
      <c r="F745" s="388"/>
      <c r="G745" s="388"/>
      <c r="H745" s="388"/>
    </row>
    <row r="746">
      <c r="A746" s="388"/>
      <c r="B746" s="388"/>
      <c r="C746" s="388"/>
      <c r="D746" s="388"/>
      <c r="E746" s="388"/>
      <c r="F746" s="388"/>
      <c r="G746" s="388"/>
      <c r="H746" s="388"/>
    </row>
    <row r="747">
      <c r="A747" s="388"/>
      <c r="B747" s="388"/>
      <c r="C747" s="388"/>
      <c r="D747" s="388"/>
      <c r="E747" s="388"/>
      <c r="F747" s="388"/>
      <c r="G747" s="388"/>
      <c r="H747" s="388"/>
    </row>
    <row r="748">
      <c r="A748" s="388"/>
      <c r="B748" s="388"/>
      <c r="C748" s="388"/>
      <c r="D748" s="388"/>
      <c r="E748" s="388"/>
      <c r="F748" s="388"/>
      <c r="G748" s="388"/>
      <c r="H748" s="388"/>
    </row>
    <row r="749">
      <c r="A749" s="388"/>
      <c r="B749" s="388"/>
      <c r="C749" s="388"/>
      <c r="D749" s="388"/>
      <c r="E749" s="388"/>
      <c r="F749" s="388"/>
      <c r="G749" s="388"/>
      <c r="H749" s="388"/>
    </row>
    <row r="750">
      <c r="A750" s="388"/>
      <c r="B750" s="388"/>
      <c r="C750" s="388"/>
      <c r="D750" s="388"/>
      <c r="E750" s="388"/>
      <c r="F750" s="388"/>
      <c r="G750" s="388"/>
      <c r="H750" s="388"/>
    </row>
    <row r="751">
      <c r="A751" s="388"/>
      <c r="B751" s="388"/>
      <c r="C751" s="388"/>
      <c r="D751" s="388"/>
      <c r="E751" s="388"/>
      <c r="F751" s="388"/>
      <c r="G751" s="388"/>
      <c r="H751" s="388"/>
    </row>
    <row r="752">
      <c r="A752" s="388"/>
      <c r="B752" s="388"/>
      <c r="C752" s="388"/>
      <c r="D752" s="388"/>
      <c r="E752" s="388"/>
      <c r="F752" s="388"/>
      <c r="G752" s="388"/>
      <c r="H752" s="388"/>
    </row>
    <row r="753">
      <c r="A753" s="388"/>
      <c r="B753" s="388"/>
      <c r="C753" s="388"/>
      <c r="D753" s="388"/>
      <c r="E753" s="388"/>
      <c r="F753" s="388"/>
      <c r="G753" s="388"/>
      <c r="H753" s="388"/>
    </row>
    <row r="754">
      <c r="A754" s="388"/>
      <c r="B754" s="388"/>
      <c r="C754" s="388"/>
      <c r="D754" s="388"/>
      <c r="E754" s="388"/>
      <c r="F754" s="388"/>
      <c r="G754" s="388"/>
      <c r="H754" s="388"/>
    </row>
    <row r="755">
      <c r="A755" s="388"/>
      <c r="B755" s="388"/>
      <c r="C755" s="388"/>
      <c r="D755" s="388"/>
      <c r="E755" s="388"/>
      <c r="F755" s="388"/>
      <c r="G755" s="388"/>
      <c r="H755" s="388"/>
    </row>
    <row r="756">
      <c r="A756" s="388"/>
      <c r="B756" s="388"/>
      <c r="C756" s="388"/>
      <c r="D756" s="388"/>
      <c r="E756" s="388"/>
      <c r="F756" s="388"/>
      <c r="G756" s="388"/>
      <c r="H756" s="388"/>
    </row>
    <row r="757">
      <c r="A757" s="388"/>
      <c r="B757" s="388"/>
      <c r="C757" s="388"/>
      <c r="D757" s="388"/>
      <c r="E757" s="388"/>
      <c r="F757" s="388"/>
      <c r="G757" s="388"/>
      <c r="H757" s="388"/>
    </row>
    <row r="758">
      <c r="A758" s="388"/>
      <c r="B758" s="388"/>
      <c r="C758" s="388"/>
      <c r="D758" s="388"/>
      <c r="E758" s="388"/>
      <c r="F758" s="388"/>
      <c r="G758" s="388"/>
      <c r="H758" s="388"/>
    </row>
    <row r="759">
      <c r="A759" s="388"/>
      <c r="B759" s="388"/>
      <c r="C759" s="388"/>
      <c r="D759" s="388"/>
      <c r="E759" s="388"/>
      <c r="F759" s="388"/>
      <c r="G759" s="388"/>
      <c r="H759" s="388"/>
    </row>
    <row r="760">
      <c r="A760" s="388"/>
      <c r="B760" s="388"/>
      <c r="C760" s="388"/>
      <c r="D760" s="388"/>
      <c r="E760" s="388"/>
      <c r="F760" s="388"/>
      <c r="G760" s="388"/>
      <c r="H760" s="388"/>
    </row>
    <row r="761">
      <c r="A761" s="388"/>
      <c r="B761" s="388"/>
      <c r="C761" s="388"/>
      <c r="D761" s="388"/>
      <c r="E761" s="388"/>
      <c r="F761" s="388"/>
      <c r="G761" s="388"/>
      <c r="H761" s="388"/>
    </row>
    <row r="762">
      <c r="A762" s="388"/>
      <c r="B762" s="388"/>
      <c r="C762" s="388"/>
      <c r="D762" s="388"/>
      <c r="E762" s="388"/>
      <c r="F762" s="388"/>
      <c r="G762" s="388"/>
      <c r="H762" s="388"/>
    </row>
    <row r="763">
      <c r="A763" s="388"/>
      <c r="B763" s="388"/>
      <c r="C763" s="388"/>
      <c r="D763" s="388"/>
      <c r="E763" s="388"/>
      <c r="F763" s="388"/>
      <c r="G763" s="388"/>
      <c r="H763" s="388"/>
    </row>
    <row r="764">
      <c r="A764" s="388"/>
      <c r="B764" s="388"/>
      <c r="C764" s="388"/>
      <c r="D764" s="388"/>
      <c r="E764" s="388"/>
      <c r="F764" s="388"/>
      <c r="G764" s="388"/>
      <c r="H764" s="388"/>
    </row>
    <row r="765">
      <c r="A765" s="388"/>
      <c r="B765" s="388"/>
      <c r="C765" s="388"/>
      <c r="D765" s="388"/>
      <c r="E765" s="388"/>
      <c r="F765" s="388"/>
      <c r="G765" s="388"/>
      <c r="H765" s="388"/>
    </row>
    <row r="766">
      <c r="A766" s="388"/>
      <c r="B766" s="388"/>
      <c r="C766" s="388"/>
      <c r="D766" s="388"/>
      <c r="E766" s="388"/>
      <c r="F766" s="388"/>
      <c r="G766" s="388"/>
      <c r="H766" s="388"/>
    </row>
    <row r="767">
      <c r="A767" s="388"/>
      <c r="B767" s="388"/>
      <c r="C767" s="388"/>
      <c r="D767" s="388"/>
      <c r="E767" s="388"/>
      <c r="F767" s="388"/>
      <c r="G767" s="388"/>
      <c r="H767" s="388"/>
    </row>
    <row r="768">
      <c r="A768" s="388"/>
      <c r="B768" s="388"/>
      <c r="C768" s="388"/>
      <c r="D768" s="388"/>
      <c r="E768" s="388"/>
      <c r="F768" s="388"/>
      <c r="G768" s="388"/>
      <c r="H768" s="388"/>
    </row>
    <row r="769">
      <c r="A769" s="388"/>
      <c r="B769" s="388"/>
      <c r="C769" s="388"/>
      <c r="D769" s="388"/>
      <c r="E769" s="388"/>
      <c r="F769" s="388"/>
      <c r="G769" s="388"/>
      <c r="H769" s="388"/>
    </row>
    <row r="770">
      <c r="A770" s="388"/>
      <c r="B770" s="388"/>
      <c r="C770" s="388"/>
      <c r="D770" s="388"/>
      <c r="E770" s="388"/>
      <c r="F770" s="388"/>
      <c r="G770" s="388"/>
      <c r="H770" s="388"/>
    </row>
    <row r="771">
      <c r="A771" s="388"/>
      <c r="B771" s="388"/>
      <c r="C771" s="388"/>
      <c r="D771" s="388"/>
      <c r="E771" s="388"/>
      <c r="F771" s="388"/>
      <c r="G771" s="388"/>
      <c r="H771" s="388"/>
    </row>
    <row r="772">
      <c r="A772" s="388"/>
      <c r="B772" s="388"/>
      <c r="C772" s="388"/>
      <c r="D772" s="388"/>
      <c r="E772" s="388"/>
      <c r="F772" s="388"/>
      <c r="G772" s="388"/>
      <c r="H772" s="388"/>
    </row>
    <row r="773">
      <c r="A773" s="388"/>
      <c r="B773" s="388"/>
      <c r="C773" s="388"/>
      <c r="D773" s="388"/>
      <c r="E773" s="388"/>
      <c r="F773" s="388"/>
      <c r="G773" s="388"/>
      <c r="H773" s="388"/>
    </row>
    <row r="774">
      <c r="A774" s="388"/>
      <c r="B774" s="388"/>
      <c r="C774" s="388"/>
      <c r="D774" s="388"/>
      <c r="E774" s="388"/>
      <c r="F774" s="388"/>
      <c r="G774" s="388"/>
      <c r="H774" s="388"/>
    </row>
    <row r="775">
      <c r="A775" s="388"/>
      <c r="B775" s="388"/>
      <c r="C775" s="388"/>
      <c r="D775" s="388"/>
      <c r="E775" s="388"/>
      <c r="F775" s="388"/>
      <c r="G775" s="388"/>
      <c r="H775" s="388"/>
    </row>
    <row r="776">
      <c r="A776" s="388"/>
      <c r="B776" s="388"/>
      <c r="C776" s="388"/>
      <c r="D776" s="388"/>
      <c r="E776" s="388"/>
      <c r="F776" s="388"/>
      <c r="G776" s="388"/>
      <c r="H776" s="388"/>
    </row>
    <row r="777">
      <c r="A777" s="388"/>
      <c r="B777" s="388"/>
      <c r="C777" s="388"/>
      <c r="D777" s="388"/>
      <c r="E777" s="388"/>
      <c r="F777" s="388"/>
      <c r="G777" s="388"/>
      <c r="H777" s="388"/>
    </row>
    <row r="778">
      <c r="A778" s="388"/>
      <c r="B778" s="388"/>
      <c r="C778" s="388"/>
      <c r="D778" s="388"/>
      <c r="E778" s="388"/>
      <c r="F778" s="388"/>
      <c r="G778" s="388"/>
      <c r="H778" s="388"/>
    </row>
    <row r="779">
      <c r="A779" s="388"/>
      <c r="B779" s="388"/>
      <c r="C779" s="388"/>
      <c r="D779" s="388"/>
      <c r="E779" s="388"/>
      <c r="F779" s="388"/>
      <c r="G779" s="388"/>
      <c r="H779" s="388"/>
    </row>
    <row r="780">
      <c r="A780" s="388"/>
      <c r="B780" s="388"/>
      <c r="C780" s="388"/>
      <c r="D780" s="388"/>
      <c r="E780" s="388"/>
      <c r="F780" s="388"/>
      <c r="G780" s="388"/>
      <c r="H780" s="388"/>
    </row>
    <row r="781">
      <c r="A781" s="388"/>
      <c r="B781" s="388"/>
      <c r="C781" s="388"/>
      <c r="D781" s="388"/>
      <c r="E781" s="388"/>
      <c r="F781" s="388"/>
      <c r="G781" s="388"/>
      <c r="H781" s="388"/>
    </row>
    <row r="782">
      <c r="A782" s="388"/>
      <c r="B782" s="388"/>
      <c r="C782" s="388"/>
      <c r="D782" s="388"/>
      <c r="E782" s="388"/>
      <c r="F782" s="388"/>
      <c r="G782" s="388"/>
      <c r="H782" s="388"/>
    </row>
    <row r="783">
      <c r="A783" s="388"/>
      <c r="B783" s="388"/>
      <c r="C783" s="388"/>
      <c r="D783" s="388"/>
      <c r="E783" s="388"/>
      <c r="F783" s="388"/>
      <c r="G783" s="388"/>
      <c r="H783" s="388"/>
    </row>
    <row r="784">
      <c r="A784" s="388"/>
      <c r="B784" s="388"/>
      <c r="C784" s="388"/>
      <c r="D784" s="388"/>
      <c r="E784" s="388"/>
      <c r="F784" s="388"/>
      <c r="G784" s="388"/>
      <c r="H784" s="388"/>
    </row>
    <row r="785">
      <c r="A785" s="388"/>
      <c r="B785" s="388"/>
      <c r="C785" s="388"/>
      <c r="D785" s="388"/>
      <c r="E785" s="388"/>
      <c r="F785" s="388"/>
      <c r="G785" s="388"/>
      <c r="H785" s="388"/>
    </row>
    <row r="786">
      <c r="A786" s="388"/>
      <c r="B786" s="388"/>
      <c r="C786" s="388"/>
      <c r="D786" s="388"/>
      <c r="E786" s="388"/>
      <c r="F786" s="388"/>
      <c r="G786" s="388"/>
      <c r="H786" s="388"/>
    </row>
    <row r="787">
      <c r="A787" s="388"/>
      <c r="B787" s="388"/>
      <c r="C787" s="388"/>
      <c r="D787" s="388"/>
      <c r="E787" s="388"/>
      <c r="F787" s="388"/>
      <c r="G787" s="388"/>
      <c r="H787" s="388"/>
    </row>
    <row r="788">
      <c r="A788" s="388"/>
      <c r="B788" s="388"/>
      <c r="C788" s="388"/>
      <c r="D788" s="388"/>
      <c r="E788" s="388"/>
      <c r="F788" s="388"/>
      <c r="G788" s="388"/>
      <c r="H788" s="388"/>
    </row>
    <row r="789">
      <c r="A789" s="388"/>
      <c r="B789" s="388"/>
      <c r="C789" s="388"/>
      <c r="D789" s="388"/>
      <c r="E789" s="388"/>
      <c r="F789" s="388"/>
      <c r="G789" s="388"/>
      <c r="H789" s="388"/>
    </row>
    <row r="790">
      <c r="A790" s="388"/>
      <c r="B790" s="388"/>
      <c r="C790" s="388"/>
      <c r="D790" s="388"/>
      <c r="E790" s="388"/>
      <c r="F790" s="388"/>
      <c r="G790" s="388"/>
      <c r="H790" s="388"/>
    </row>
    <row r="791">
      <c r="A791" s="388"/>
      <c r="B791" s="388"/>
      <c r="C791" s="388"/>
      <c r="D791" s="388"/>
      <c r="E791" s="388"/>
      <c r="F791" s="388"/>
      <c r="G791" s="388"/>
      <c r="H791" s="388"/>
    </row>
    <row r="792">
      <c r="A792" s="388"/>
      <c r="B792" s="388"/>
      <c r="C792" s="388"/>
      <c r="D792" s="388"/>
      <c r="E792" s="388"/>
      <c r="F792" s="388"/>
      <c r="G792" s="388"/>
      <c r="H792" s="388"/>
    </row>
    <row r="793">
      <c r="A793" s="388"/>
      <c r="B793" s="388"/>
      <c r="C793" s="388"/>
      <c r="D793" s="388"/>
      <c r="E793" s="388"/>
      <c r="F793" s="388"/>
      <c r="G793" s="388"/>
      <c r="H793" s="388"/>
    </row>
    <row r="794">
      <c r="A794" s="388"/>
      <c r="B794" s="388"/>
      <c r="C794" s="388"/>
      <c r="D794" s="388"/>
      <c r="E794" s="388"/>
      <c r="F794" s="388"/>
      <c r="G794" s="388"/>
      <c r="H794" s="388"/>
    </row>
    <row r="795">
      <c r="A795" s="388"/>
      <c r="B795" s="388"/>
      <c r="C795" s="388"/>
      <c r="D795" s="388"/>
      <c r="E795" s="388"/>
      <c r="F795" s="388"/>
      <c r="G795" s="388"/>
      <c r="H795" s="388"/>
    </row>
    <row r="796">
      <c r="A796" s="388"/>
      <c r="B796" s="388"/>
      <c r="C796" s="388"/>
      <c r="D796" s="388"/>
      <c r="E796" s="388"/>
      <c r="F796" s="388"/>
      <c r="G796" s="388"/>
      <c r="H796" s="388"/>
    </row>
    <row r="797">
      <c r="A797" s="388"/>
      <c r="B797" s="388"/>
      <c r="C797" s="388"/>
      <c r="D797" s="388"/>
      <c r="E797" s="388"/>
      <c r="F797" s="388"/>
      <c r="G797" s="388"/>
      <c r="H797" s="388"/>
    </row>
    <row r="798">
      <c r="A798" s="388"/>
      <c r="B798" s="388"/>
      <c r="C798" s="388"/>
      <c r="D798" s="388"/>
      <c r="E798" s="388"/>
      <c r="F798" s="388"/>
      <c r="G798" s="388"/>
      <c r="H798" s="388"/>
    </row>
    <row r="799">
      <c r="A799" s="388"/>
      <c r="B799" s="388"/>
      <c r="C799" s="388"/>
      <c r="D799" s="388"/>
      <c r="E799" s="388"/>
      <c r="F799" s="388"/>
      <c r="G799" s="388"/>
      <c r="H799" s="388"/>
    </row>
    <row r="800">
      <c r="A800" s="388"/>
      <c r="B800" s="388"/>
      <c r="C800" s="388"/>
      <c r="D800" s="388"/>
      <c r="E800" s="388"/>
      <c r="F800" s="388"/>
      <c r="G800" s="388"/>
      <c r="H800" s="388"/>
    </row>
    <row r="801">
      <c r="A801" s="388"/>
      <c r="B801" s="388"/>
      <c r="C801" s="388"/>
      <c r="D801" s="388"/>
      <c r="E801" s="388"/>
      <c r="F801" s="388"/>
      <c r="G801" s="388"/>
      <c r="H801" s="388"/>
    </row>
    <row r="802">
      <c r="A802" s="388"/>
      <c r="B802" s="388"/>
      <c r="C802" s="388"/>
      <c r="D802" s="388"/>
      <c r="E802" s="388"/>
      <c r="F802" s="388"/>
      <c r="G802" s="388"/>
      <c r="H802" s="388"/>
    </row>
    <row r="803">
      <c r="A803" s="388"/>
      <c r="B803" s="388"/>
      <c r="C803" s="388"/>
      <c r="D803" s="388"/>
      <c r="E803" s="388"/>
      <c r="F803" s="388"/>
      <c r="G803" s="388"/>
      <c r="H803" s="388"/>
    </row>
    <row r="804">
      <c r="A804" s="388"/>
      <c r="B804" s="388"/>
      <c r="C804" s="388"/>
      <c r="D804" s="388"/>
      <c r="E804" s="388"/>
      <c r="F804" s="388"/>
      <c r="G804" s="388"/>
      <c r="H804" s="388"/>
    </row>
    <row r="805">
      <c r="A805" s="388"/>
      <c r="B805" s="388"/>
      <c r="C805" s="388"/>
      <c r="D805" s="388"/>
      <c r="E805" s="388"/>
      <c r="F805" s="388"/>
      <c r="G805" s="388"/>
      <c r="H805" s="388"/>
    </row>
    <row r="806">
      <c r="A806" s="388"/>
      <c r="B806" s="388"/>
      <c r="C806" s="388"/>
      <c r="D806" s="388"/>
      <c r="E806" s="388"/>
      <c r="F806" s="388"/>
      <c r="G806" s="388"/>
      <c r="H806" s="388"/>
    </row>
    <row r="807">
      <c r="A807" s="388"/>
      <c r="B807" s="388"/>
      <c r="C807" s="388"/>
      <c r="D807" s="388"/>
      <c r="E807" s="388"/>
      <c r="F807" s="388"/>
      <c r="G807" s="388"/>
      <c r="H807" s="388"/>
    </row>
    <row r="808">
      <c r="A808" s="388"/>
      <c r="B808" s="388"/>
      <c r="C808" s="388"/>
      <c r="D808" s="388"/>
      <c r="E808" s="388"/>
      <c r="F808" s="388"/>
      <c r="G808" s="388"/>
      <c r="H808" s="388"/>
    </row>
    <row r="809">
      <c r="A809" s="388"/>
      <c r="B809" s="388"/>
      <c r="C809" s="388"/>
      <c r="D809" s="388"/>
      <c r="E809" s="388"/>
      <c r="F809" s="388"/>
      <c r="G809" s="388"/>
      <c r="H809" s="388"/>
    </row>
    <row r="810">
      <c r="A810" s="388"/>
      <c r="B810" s="388"/>
      <c r="C810" s="388"/>
      <c r="D810" s="388"/>
      <c r="E810" s="388"/>
      <c r="F810" s="388"/>
      <c r="G810" s="388"/>
      <c r="H810" s="388"/>
    </row>
    <row r="811">
      <c r="A811" s="388"/>
      <c r="B811" s="388"/>
      <c r="C811" s="388"/>
      <c r="D811" s="388"/>
      <c r="E811" s="388"/>
      <c r="F811" s="388"/>
      <c r="G811" s="388"/>
      <c r="H811" s="388"/>
    </row>
    <row r="812">
      <c r="A812" s="388"/>
      <c r="B812" s="388"/>
      <c r="C812" s="388"/>
      <c r="D812" s="388"/>
      <c r="E812" s="388"/>
      <c r="F812" s="388"/>
      <c r="G812" s="388"/>
      <c r="H812" s="388"/>
    </row>
    <row r="813">
      <c r="A813" s="388"/>
      <c r="B813" s="388"/>
      <c r="C813" s="388"/>
      <c r="D813" s="388"/>
      <c r="E813" s="388"/>
      <c r="F813" s="388"/>
      <c r="G813" s="388"/>
      <c r="H813" s="388"/>
    </row>
    <row r="814">
      <c r="A814" s="388"/>
      <c r="B814" s="388"/>
      <c r="C814" s="388"/>
      <c r="D814" s="388"/>
      <c r="E814" s="388"/>
      <c r="F814" s="388"/>
      <c r="G814" s="388"/>
      <c r="H814" s="388"/>
    </row>
    <row r="815">
      <c r="A815" s="388"/>
      <c r="B815" s="388"/>
      <c r="C815" s="388"/>
      <c r="D815" s="388"/>
      <c r="E815" s="388"/>
      <c r="F815" s="388"/>
      <c r="G815" s="388"/>
      <c r="H815" s="388"/>
    </row>
    <row r="816">
      <c r="A816" s="388"/>
      <c r="B816" s="388"/>
      <c r="C816" s="388"/>
      <c r="D816" s="388"/>
      <c r="E816" s="388"/>
      <c r="F816" s="388"/>
      <c r="G816" s="388"/>
      <c r="H816" s="388"/>
    </row>
    <row r="817">
      <c r="A817" s="388"/>
      <c r="B817" s="388"/>
      <c r="C817" s="388"/>
      <c r="D817" s="388"/>
      <c r="E817" s="388"/>
      <c r="F817" s="388"/>
      <c r="G817" s="388"/>
      <c r="H817" s="388"/>
    </row>
    <row r="818">
      <c r="A818" s="388"/>
      <c r="B818" s="388"/>
      <c r="C818" s="388"/>
      <c r="D818" s="388"/>
      <c r="E818" s="388"/>
      <c r="F818" s="388"/>
      <c r="G818" s="388"/>
      <c r="H818" s="388"/>
    </row>
    <row r="819">
      <c r="A819" s="388"/>
      <c r="B819" s="388"/>
      <c r="C819" s="388"/>
      <c r="D819" s="388"/>
      <c r="E819" s="388"/>
      <c r="F819" s="388"/>
      <c r="G819" s="388"/>
      <c r="H819" s="388"/>
    </row>
    <row r="820">
      <c r="A820" s="388"/>
      <c r="B820" s="388"/>
      <c r="C820" s="388"/>
      <c r="D820" s="388"/>
      <c r="E820" s="388"/>
      <c r="F820" s="388"/>
      <c r="G820" s="388"/>
      <c r="H820" s="388"/>
    </row>
    <row r="821">
      <c r="A821" s="388"/>
      <c r="B821" s="388"/>
      <c r="C821" s="388"/>
      <c r="D821" s="388"/>
      <c r="E821" s="388"/>
      <c r="F821" s="388"/>
      <c r="G821" s="388"/>
      <c r="H821" s="388"/>
    </row>
    <row r="822">
      <c r="A822" s="388"/>
      <c r="B822" s="388"/>
      <c r="C822" s="388"/>
      <c r="D822" s="388"/>
      <c r="E822" s="388"/>
      <c r="F822" s="388"/>
      <c r="G822" s="388"/>
      <c r="H822" s="388"/>
    </row>
    <row r="823">
      <c r="A823" s="388"/>
      <c r="B823" s="388"/>
      <c r="C823" s="388"/>
      <c r="D823" s="388"/>
      <c r="E823" s="388"/>
      <c r="F823" s="388"/>
      <c r="G823" s="388"/>
      <c r="H823" s="388"/>
    </row>
    <row r="824">
      <c r="A824" s="388"/>
      <c r="B824" s="388"/>
      <c r="C824" s="388"/>
      <c r="D824" s="388"/>
      <c r="E824" s="388"/>
      <c r="F824" s="388"/>
      <c r="G824" s="388"/>
      <c r="H824" s="388"/>
    </row>
    <row r="825">
      <c r="A825" s="388"/>
      <c r="B825" s="388"/>
      <c r="C825" s="388"/>
      <c r="D825" s="388"/>
      <c r="E825" s="388"/>
      <c r="F825" s="388"/>
      <c r="G825" s="388"/>
      <c r="H825" s="388"/>
    </row>
    <row r="826">
      <c r="A826" s="388"/>
      <c r="B826" s="388"/>
      <c r="C826" s="388"/>
      <c r="D826" s="388"/>
      <c r="E826" s="388"/>
      <c r="F826" s="388"/>
      <c r="G826" s="388"/>
      <c r="H826" s="388"/>
    </row>
    <row r="827">
      <c r="A827" s="388"/>
      <c r="B827" s="388"/>
      <c r="C827" s="388"/>
      <c r="D827" s="388"/>
      <c r="E827" s="388"/>
      <c r="F827" s="388"/>
      <c r="G827" s="388"/>
      <c r="H827" s="388"/>
    </row>
    <row r="828">
      <c r="A828" s="388"/>
      <c r="B828" s="388"/>
      <c r="C828" s="388"/>
      <c r="D828" s="388"/>
      <c r="E828" s="388"/>
      <c r="F828" s="388"/>
      <c r="G828" s="388"/>
      <c r="H828" s="388"/>
    </row>
    <row r="829">
      <c r="A829" s="388"/>
      <c r="B829" s="388"/>
      <c r="C829" s="388"/>
      <c r="D829" s="388"/>
      <c r="E829" s="388"/>
      <c r="F829" s="388"/>
      <c r="G829" s="388"/>
      <c r="H829" s="388"/>
    </row>
    <row r="830">
      <c r="A830" s="388"/>
      <c r="B830" s="388"/>
      <c r="C830" s="388"/>
      <c r="D830" s="388"/>
      <c r="E830" s="388"/>
      <c r="F830" s="388"/>
      <c r="G830" s="388"/>
      <c r="H830" s="388"/>
    </row>
    <row r="831">
      <c r="A831" s="388"/>
      <c r="B831" s="388"/>
      <c r="C831" s="388"/>
      <c r="D831" s="388"/>
      <c r="E831" s="388"/>
      <c r="F831" s="388"/>
      <c r="G831" s="388"/>
      <c r="H831" s="388"/>
    </row>
    <row r="832">
      <c r="A832" s="388"/>
      <c r="B832" s="388"/>
      <c r="C832" s="388"/>
      <c r="D832" s="388"/>
      <c r="E832" s="388"/>
      <c r="F832" s="388"/>
      <c r="G832" s="388"/>
      <c r="H832" s="388"/>
    </row>
    <row r="833">
      <c r="A833" s="388"/>
      <c r="B833" s="388"/>
      <c r="C833" s="388"/>
      <c r="D833" s="388"/>
      <c r="E833" s="388"/>
      <c r="F833" s="388"/>
      <c r="G833" s="388"/>
      <c r="H833" s="388"/>
    </row>
    <row r="834">
      <c r="A834" s="388"/>
      <c r="B834" s="388"/>
      <c r="C834" s="388"/>
      <c r="D834" s="388"/>
      <c r="E834" s="388"/>
      <c r="F834" s="388"/>
      <c r="G834" s="388"/>
      <c r="H834" s="388"/>
    </row>
    <row r="835">
      <c r="A835" s="388"/>
      <c r="B835" s="388"/>
      <c r="C835" s="388"/>
      <c r="D835" s="388"/>
      <c r="E835" s="388"/>
      <c r="F835" s="388"/>
      <c r="G835" s="388"/>
      <c r="H835" s="388"/>
    </row>
    <row r="836">
      <c r="A836" s="388"/>
      <c r="B836" s="388"/>
      <c r="C836" s="388"/>
      <c r="D836" s="388"/>
      <c r="E836" s="388"/>
      <c r="F836" s="388"/>
      <c r="G836" s="388"/>
      <c r="H836" s="388"/>
    </row>
    <row r="837">
      <c r="A837" s="388"/>
      <c r="B837" s="388"/>
      <c r="C837" s="388"/>
      <c r="D837" s="388"/>
      <c r="E837" s="388"/>
      <c r="F837" s="388"/>
      <c r="G837" s="388"/>
      <c r="H837" s="388"/>
    </row>
    <row r="838">
      <c r="A838" s="388"/>
      <c r="B838" s="388"/>
      <c r="C838" s="388"/>
      <c r="D838" s="388"/>
      <c r="E838" s="388"/>
      <c r="F838" s="388"/>
      <c r="G838" s="388"/>
      <c r="H838" s="388"/>
    </row>
    <row r="839">
      <c r="A839" s="388"/>
      <c r="B839" s="388"/>
      <c r="C839" s="388"/>
      <c r="D839" s="388"/>
      <c r="E839" s="388"/>
      <c r="F839" s="388"/>
      <c r="G839" s="388"/>
      <c r="H839" s="388"/>
    </row>
    <row r="840">
      <c r="A840" s="388"/>
      <c r="B840" s="388"/>
      <c r="C840" s="388"/>
      <c r="D840" s="388"/>
      <c r="E840" s="388"/>
      <c r="F840" s="388"/>
      <c r="G840" s="388"/>
      <c r="H840" s="388"/>
    </row>
    <row r="841">
      <c r="A841" s="388"/>
      <c r="B841" s="388"/>
      <c r="C841" s="388"/>
      <c r="D841" s="388"/>
      <c r="E841" s="388"/>
      <c r="F841" s="388"/>
      <c r="G841" s="388"/>
      <c r="H841" s="388"/>
    </row>
    <row r="842">
      <c r="A842" s="388"/>
      <c r="B842" s="388"/>
      <c r="C842" s="388"/>
      <c r="D842" s="388"/>
      <c r="E842" s="388"/>
      <c r="F842" s="388"/>
      <c r="G842" s="388"/>
      <c r="H842" s="388"/>
    </row>
    <row r="843">
      <c r="A843" s="388"/>
      <c r="B843" s="388"/>
      <c r="C843" s="388"/>
      <c r="D843" s="388"/>
      <c r="E843" s="388"/>
      <c r="F843" s="388"/>
      <c r="G843" s="388"/>
      <c r="H843" s="388"/>
    </row>
    <row r="844">
      <c r="A844" s="388"/>
      <c r="B844" s="388"/>
      <c r="C844" s="388"/>
      <c r="D844" s="388"/>
      <c r="E844" s="388"/>
      <c r="F844" s="388"/>
      <c r="G844" s="388"/>
      <c r="H844" s="388"/>
    </row>
    <row r="845">
      <c r="A845" s="388"/>
      <c r="B845" s="388"/>
      <c r="C845" s="388"/>
      <c r="D845" s="388"/>
      <c r="E845" s="388"/>
      <c r="F845" s="388"/>
      <c r="G845" s="388"/>
      <c r="H845" s="388"/>
    </row>
    <row r="846">
      <c r="A846" s="388"/>
      <c r="B846" s="388"/>
      <c r="C846" s="388"/>
      <c r="D846" s="388"/>
      <c r="E846" s="388"/>
      <c r="F846" s="388"/>
      <c r="G846" s="388"/>
      <c r="H846" s="388"/>
    </row>
    <row r="847">
      <c r="A847" s="388"/>
      <c r="B847" s="388"/>
      <c r="C847" s="388"/>
      <c r="D847" s="388"/>
      <c r="E847" s="388"/>
      <c r="F847" s="388"/>
      <c r="G847" s="388"/>
      <c r="H847" s="388"/>
    </row>
    <row r="848">
      <c r="A848" s="388"/>
      <c r="B848" s="388"/>
      <c r="C848" s="388"/>
      <c r="D848" s="388"/>
      <c r="E848" s="388"/>
      <c r="F848" s="388"/>
      <c r="G848" s="388"/>
      <c r="H848" s="388"/>
    </row>
    <row r="849">
      <c r="A849" s="388"/>
      <c r="B849" s="388"/>
      <c r="C849" s="388"/>
      <c r="D849" s="388"/>
      <c r="E849" s="388"/>
      <c r="F849" s="388"/>
      <c r="G849" s="388"/>
      <c r="H849" s="388"/>
    </row>
    <row r="850">
      <c r="A850" s="388"/>
      <c r="B850" s="388"/>
      <c r="C850" s="388"/>
      <c r="D850" s="388"/>
      <c r="E850" s="388"/>
      <c r="F850" s="388"/>
      <c r="G850" s="388"/>
      <c r="H850" s="388"/>
    </row>
    <row r="851">
      <c r="A851" s="388"/>
      <c r="B851" s="388"/>
      <c r="C851" s="388"/>
      <c r="D851" s="388"/>
      <c r="E851" s="388"/>
      <c r="F851" s="388"/>
      <c r="G851" s="388"/>
      <c r="H851" s="388"/>
    </row>
    <row r="852">
      <c r="A852" s="388"/>
      <c r="B852" s="388"/>
      <c r="C852" s="388"/>
      <c r="D852" s="388"/>
      <c r="E852" s="388"/>
      <c r="F852" s="388"/>
      <c r="G852" s="388"/>
      <c r="H852" s="388"/>
    </row>
    <row r="853">
      <c r="A853" s="388"/>
      <c r="B853" s="388"/>
      <c r="C853" s="388"/>
      <c r="D853" s="388"/>
      <c r="E853" s="388"/>
      <c r="F853" s="388"/>
      <c r="G853" s="388"/>
      <c r="H853" s="388"/>
    </row>
    <row r="854">
      <c r="A854" s="388"/>
      <c r="B854" s="388"/>
      <c r="C854" s="388"/>
      <c r="D854" s="388"/>
      <c r="E854" s="388"/>
      <c r="F854" s="388"/>
      <c r="G854" s="388"/>
      <c r="H854" s="388"/>
    </row>
    <row r="855">
      <c r="A855" s="388"/>
      <c r="B855" s="388"/>
      <c r="C855" s="388"/>
      <c r="D855" s="388"/>
      <c r="E855" s="388"/>
      <c r="F855" s="388"/>
      <c r="G855" s="388"/>
      <c r="H855" s="388"/>
    </row>
    <row r="856">
      <c r="A856" s="388"/>
      <c r="B856" s="388"/>
      <c r="C856" s="388"/>
      <c r="D856" s="388"/>
      <c r="E856" s="388"/>
      <c r="F856" s="388"/>
      <c r="G856" s="388"/>
      <c r="H856" s="388"/>
    </row>
    <row r="857">
      <c r="A857" s="388"/>
      <c r="B857" s="388"/>
      <c r="C857" s="388"/>
      <c r="D857" s="388"/>
      <c r="E857" s="388"/>
      <c r="F857" s="388"/>
      <c r="G857" s="388"/>
      <c r="H857" s="388"/>
    </row>
    <row r="858">
      <c r="A858" s="388"/>
      <c r="B858" s="388"/>
      <c r="C858" s="388"/>
      <c r="D858" s="388"/>
      <c r="E858" s="388"/>
      <c r="F858" s="388"/>
      <c r="G858" s="388"/>
      <c r="H858" s="388"/>
    </row>
    <row r="859">
      <c r="A859" s="388"/>
      <c r="B859" s="388"/>
      <c r="C859" s="388"/>
      <c r="D859" s="388"/>
      <c r="E859" s="388"/>
      <c r="F859" s="388"/>
      <c r="G859" s="388"/>
      <c r="H859" s="388"/>
    </row>
    <row r="860">
      <c r="A860" s="388"/>
      <c r="B860" s="388"/>
      <c r="C860" s="388"/>
      <c r="D860" s="388"/>
      <c r="E860" s="388"/>
      <c r="F860" s="388"/>
      <c r="G860" s="388"/>
      <c r="H860" s="388"/>
    </row>
    <row r="861">
      <c r="A861" s="388"/>
      <c r="B861" s="388"/>
      <c r="C861" s="388"/>
      <c r="D861" s="388"/>
      <c r="E861" s="388"/>
      <c r="F861" s="388"/>
      <c r="G861" s="388"/>
      <c r="H861" s="388"/>
    </row>
    <row r="862">
      <c r="A862" s="388"/>
      <c r="B862" s="388"/>
      <c r="C862" s="388"/>
      <c r="D862" s="388"/>
      <c r="E862" s="388"/>
      <c r="F862" s="388"/>
      <c r="G862" s="388"/>
      <c r="H862" s="388"/>
    </row>
    <row r="863">
      <c r="A863" s="388"/>
      <c r="B863" s="388"/>
      <c r="C863" s="388"/>
      <c r="D863" s="388"/>
      <c r="E863" s="388"/>
      <c r="F863" s="388"/>
      <c r="G863" s="388"/>
      <c r="H863" s="388"/>
    </row>
    <row r="864">
      <c r="A864" s="388"/>
      <c r="B864" s="388"/>
      <c r="C864" s="388"/>
      <c r="D864" s="388"/>
      <c r="E864" s="388"/>
      <c r="F864" s="388"/>
      <c r="G864" s="388"/>
      <c r="H864" s="388"/>
    </row>
    <row r="865">
      <c r="A865" s="388"/>
      <c r="B865" s="388"/>
      <c r="C865" s="388"/>
      <c r="D865" s="388"/>
      <c r="E865" s="388"/>
      <c r="F865" s="388"/>
      <c r="G865" s="388"/>
      <c r="H865" s="388"/>
    </row>
    <row r="866">
      <c r="A866" s="388"/>
      <c r="B866" s="388"/>
      <c r="C866" s="388"/>
      <c r="D866" s="388"/>
      <c r="E866" s="388"/>
      <c r="F866" s="388"/>
      <c r="G866" s="388"/>
      <c r="H866" s="388"/>
    </row>
    <row r="867">
      <c r="A867" s="388"/>
      <c r="B867" s="388"/>
      <c r="C867" s="388"/>
      <c r="D867" s="388"/>
      <c r="E867" s="388"/>
      <c r="F867" s="388"/>
      <c r="G867" s="388"/>
      <c r="H867" s="388"/>
    </row>
    <row r="868">
      <c r="A868" s="388"/>
      <c r="B868" s="388"/>
      <c r="C868" s="388"/>
      <c r="D868" s="388"/>
      <c r="E868" s="388"/>
      <c r="F868" s="388"/>
      <c r="G868" s="388"/>
      <c r="H868" s="388"/>
    </row>
    <row r="869">
      <c r="A869" s="388"/>
      <c r="B869" s="388"/>
      <c r="C869" s="388"/>
      <c r="D869" s="388"/>
      <c r="E869" s="388"/>
      <c r="F869" s="388"/>
      <c r="G869" s="388"/>
      <c r="H869" s="388"/>
    </row>
    <row r="870">
      <c r="A870" s="388"/>
      <c r="B870" s="388"/>
      <c r="C870" s="388"/>
      <c r="D870" s="388"/>
      <c r="E870" s="388"/>
      <c r="F870" s="388"/>
      <c r="G870" s="388"/>
      <c r="H870" s="388"/>
    </row>
    <row r="871">
      <c r="A871" s="388"/>
      <c r="B871" s="388"/>
      <c r="C871" s="388"/>
      <c r="D871" s="388"/>
      <c r="E871" s="388"/>
      <c r="F871" s="388"/>
      <c r="G871" s="388"/>
      <c r="H871" s="388"/>
    </row>
    <row r="872">
      <c r="A872" s="388"/>
      <c r="B872" s="388"/>
      <c r="C872" s="388"/>
      <c r="D872" s="388"/>
      <c r="E872" s="388"/>
      <c r="F872" s="388"/>
      <c r="G872" s="388"/>
      <c r="H872" s="388"/>
    </row>
    <row r="873">
      <c r="A873" s="388"/>
      <c r="B873" s="388"/>
      <c r="C873" s="388"/>
      <c r="D873" s="388"/>
      <c r="E873" s="388"/>
      <c r="F873" s="388"/>
      <c r="G873" s="388"/>
      <c r="H873" s="388"/>
    </row>
    <row r="874">
      <c r="A874" s="388"/>
      <c r="B874" s="388"/>
      <c r="C874" s="388"/>
      <c r="D874" s="388"/>
      <c r="E874" s="388"/>
      <c r="F874" s="388"/>
      <c r="G874" s="388"/>
      <c r="H874" s="388"/>
    </row>
    <row r="875">
      <c r="A875" s="388"/>
      <c r="B875" s="388"/>
      <c r="C875" s="388"/>
      <c r="D875" s="388"/>
      <c r="E875" s="388"/>
      <c r="F875" s="388"/>
      <c r="G875" s="388"/>
      <c r="H875" s="388"/>
    </row>
    <row r="876">
      <c r="A876" s="388"/>
      <c r="B876" s="388"/>
      <c r="C876" s="388"/>
      <c r="D876" s="388"/>
      <c r="E876" s="388"/>
      <c r="F876" s="388"/>
      <c r="G876" s="388"/>
      <c r="H876" s="388"/>
    </row>
    <row r="877">
      <c r="A877" s="388"/>
      <c r="B877" s="388"/>
      <c r="C877" s="388"/>
      <c r="D877" s="388"/>
      <c r="E877" s="388"/>
      <c r="F877" s="388"/>
      <c r="G877" s="388"/>
      <c r="H877" s="388"/>
    </row>
    <row r="878">
      <c r="A878" s="388"/>
      <c r="B878" s="388"/>
      <c r="C878" s="388"/>
      <c r="D878" s="388"/>
      <c r="E878" s="388"/>
      <c r="F878" s="388"/>
      <c r="G878" s="388"/>
      <c r="H878" s="388"/>
    </row>
    <row r="879">
      <c r="A879" s="388"/>
      <c r="B879" s="388"/>
      <c r="C879" s="388"/>
      <c r="D879" s="388"/>
      <c r="E879" s="388"/>
      <c r="F879" s="388"/>
      <c r="G879" s="388"/>
      <c r="H879" s="388"/>
    </row>
    <row r="880">
      <c r="A880" s="388"/>
      <c r="B880" s="388"/>
      <c r="C880" s="388"/>
      <c r="D880" s="388"/>
      <c r="E880" s="388"/>
      <c r="F880" s="388"/>
      <c r="G880" s="388"/>
      <c r="H880" s="388"/>
    </row>
    <row r="881">
      <c r="A881" s="388"/>
      <c r="B881" s="388"/>
      <c r="C881" s="388"/>
      <c r="D881" s="388"/>
      <c r="E881" s="388"/>
      <c r="F881" s="388"/>
      <c r="G881" s="388"/>
      <c r="H881" s="388"/>
    </row>
    <row r="882">
      <c r="A882" s="388"/>
      <c r="B882" s="388"/>
      <c r="C882" s="388"/>
      <c r="D882" s="388"/>
      <c r="E882" s="388"/>
      <c r="F882" s="388"/>
      <c r="G882" s="388"/>
      <c r="H882" s="388"/>
    </row>
    <row r="883">
      <c r="A883" s="388"/>
      <c r="B883" s="388"/>
      <c r="C883" s="388"/>
      <c r="D883" s="388"/>
      <c r="E883" s="388"/>
      <c r="F883" s="388"/>
      <c r="G883" s="388"/>
      <c r="H883" s="388"/>
    </row>
    <row r="884">
      <c r="A884" s="388"/>
      <c r="B884" s="388"/>
      <c r="C884" s="388"/>
      <c r="D884" s="388"/>
      <c r="E884" s="388"/>
      <c r="F884" s="388"/>
      <c r="G884" s="388"/>
      <c r="H884" s="388"/>
    </row>
    <row r="885">
      <c r="A885" s="388"/>
      <c r="B885" s="388"/>
      <c r="C885" s="388"/>
      <c r="D885" s="388"/>
      <c r="E885" s="388"/>
      <c r="F885" s="388"/>
      <c r="G885" s="388"/>
      <c r="H885" s="388"/>
    </row>
    <row r="886">
      <c r="A886" s="388"/>
      <c r="B886" s="388"/>
      <c r="C886" s="388"/>
      <c r="D886" s="388"/>
      <c r="E886" s="388"/>
      <c r="F886" s="388"/>
      <c r="G886" s="388"/>
      <c r="H886" s="388"/>
    </row>
    <row r="887">
      <c r="A887" s="388"/>
      <c r="B887" s="388"/>
      <c r="C887" s="388"/>
      <c r="D887" s="388"/>
      <c r="E887" s="388"/>
      <c r="F887" s="388"/>
      <c r="G887" s="388"/>
      <c r="H887" s="388"/>
    </row>
    <row r="888">
      <c r="A888" s="388"/>
      <c r="B888" s="388"/>
      <c r="C888" s="388"/>
      <c r="D888" s="388"/>
      <c r="E888" s="388"/>
      <c r="F888" s="388"/>
      <c r="G888" s="388"/>
      <c r="H888" s="388"/>
    </row>
    <row r="889">
      <c r="A889" s="388"/>
      <c r="B889" s="388"/>
      <c r="C889" s="388"/>
      <c r="D889" s="388"/>
      <c r="E889" s="388"/>
      <c r="F889" s="388"/>
      <c r="G889" s="388"/>
      <c r="H889" s="388"/>
    </row>
    <row r="890">
      <c r="A890" s="388"/>
      <c r="B890" s="388"/>
      <c r="C890" s="388"/>
      <c r="D890" s="388"/>
      <c r="E890" s="388"/>
      <c r="F890" s="388"/>
      <c r="G890" s="388"/>
      <c r="H890" s="388"/>
    </row>
    <row r="891">
      <c r="A891" s="388"/>
      <c r="B891" s="388"/>
      <c r="C891" s="388"/>
      <c r="D891" s="388"/>
      <c r="E891" s="388"/>
      <c r="F891" s="388"/>
      <c r="G891" s="388"/>
      <c r="H891" s="388"/>
    </row>
    <row r="892">
      <c r="A892" s="388"/>
      <c r="B892" s="388"/>
      <c r="C892" s="388"/>
      <c r="D892" s="388"/>
      <c r="E892" s="388"/>
      <c r="F892" s="388"/>
      <c r="G892" s="388"/>
      <c r="H892" s="388"/>
    </row>
    <row r="893">
      <c r="A893" s="388"/>
      <c r="B893" s="388"/>
      <c r="C893" s="388"/>
      <c r="D893" s="388"/>
      <c r="E893" s="388"/>
      <c r="F893" s="388"/>
      <c r="G893" s="388"/>
      <c r="H893" s="388"/>
    </row>
    <row r="894">
      <c r="A894" s="388"/>
      <c r="B894" s="388"/>
      <c r="C894" s="388"/>
      <c r="D894" s="388"/>
      <c r="E894" s="388"/>
      <c r="F894" s="388"/>
      <c r="G894" s="388"/>
      <c r="H894" s="388"/>
    </row>
    <row r="895">
      <c r="A895" s="388"/>
      <c r="B895" s="388"/>
      <c r="C895" s="388"/>
      <c r="D895" s="388"/>
      <c r="E895" s="388"/>
      <c r="F895" s="388"/>
      <c r="G895" s="388"/>
      <c r="H895" s="388"/>
    </row>
    <row r="896">
      <c r="A896" s="388"/>
      <c r="B896" s="388"/>
      <c r="C896" s="388"/>
      <c r="D896" s="388"/>
      <c r="E896" s="388"/>
      <c r="F896" s="388"/>
      <c r="G896" s="388"/>
      <c r="H896" s="388"/>
    </row>
    <row r="897">
      <c r="A897" s="388"/>
      <c r="B897" s="388"/>
      <c r="C897" s="388"/>
      <c r="D897" s="388"/>
      <c r="E897" s="388"/>
      <c r="F897" s="388"/>
      <c r="G897" s="388"/>
      <c r="H897" s="388"/>
    </row>
    <row r="898">
      <c r="A898" s="388"/>
      <c r="B898" s="388"/>
      <c r="C898" s="388"/>
      <c r="D898" s="388"/>
      <c r="E898" s="388"/>
      <c r="F898" s="388"/>
      <c r="G898" s="388"/>
      <c r="H898" s="388"/>
    </row>
    <row r="899">
      <c r="A899" s="388"/>
      <c r="B899" s="388"/>
      <c r="C899" s="388"/>
      <c r="D899" s="388"/>
      <c r="E899" s="388"/>
      <c r="F899" s="388"/>
      <c r="G899" s="388"/>
      <c r="H899" s="388"/>
    </row>
    <row r="900">
      <c r="A900" s="388"/>
      <c r="B900" s="388"/>
      <c r="C900" s="388"/>
      <c r="D900" s="388"/>
      <c r="E900" s="388"/>
      <c r="F900" s="388"/>
      <c r="G900" s="388"/>
      <c r="H900" s="388"/>
    </row>
    <row r="901">
      <c r="A901" s="388"/>
      <c r="B901" s="388"/>
      <c r="C901" s="388"/>
      <c r="D901" s="388"/>
      <c r="E901" s="388"/>
      <c r="F901" s="388"/>
      <c r="G901" s="388"/>
      <c r="H901" s="388"/>
    </row>
    <row r="902">
      <c r="A902" s="388"/>
      <c r="B902" s="388"/>
      <c r="C902" s="388"/>
      <c r="D902" s="388"/>
      <c r="E902" s="388"/>
      <c r="F902" s="388"/>
      <c r="G902" s="388"/>
      <c r="H902" s="388"/>
    </row>
    <row r="903">
      <c r="A903" s="388"/>
      <c r="B903" s="388"/>
      <c r="C903" s="388"/>
      <c r="D903" s="388"/>
      <c r="E903" s="388"/>
      <c r="F903" s="388"/>
      <c r="G903" s="388"/>
      <c r="H903" s="388"/>
    </row>
    <row r="904">
      <c r="A904" s="388"/>
      <c r="B904" s="388"/>
      <c r="C904" s="388"/>
      <c r="D904" s="388"/>
      <c r="E904" s="388"/>
      <c r="F904" s="388"/>
      <c r="G904" s="388"/>
      <c r="H904" s="388"/>
    </row>
    <row r="905">
      <c r="A905" s="388"/>
      <c r="B905" s="388"/>
      <c r="C905" s="388"/>
      <c r="D905" s="388"/>
      <c r="E905" s="388"/>
      <c r="F905" s="388"/>
      <c r="G905" s="388"/>
      <c r="H905" s="388"/>
    </row>
    <row r="906">
      <c r="A906" s="388"/>
      <c r="B906" s="388"/>
      <c r="C906" s="388"/>
      <c r="D906" s="388"/>
      <c r="E906" s="388"/>
      <c r="F906" s="388"/>
      <c r="G906" s="388"/>
      <c r="H906" s="388"/>
    </row>
    <row r="907">
      <c r="A907" s="388"/>
      <c r="B907" s="388"/>
      <c r="C907" s="388"/>
      <c r="D907" s="388"/>
      <c r="E907" s="388"/>
      <c r="F907" s="388"/>
      <c r="G907" s="388"/>
      <c r="H907" s="388"/>
    </row>
    <row r="908">
      <c r="A908" s="388"/>
      <c r="B908" s="388"/>
      <c r="C908" s="388"/>
      <c r="D908" s="388"/>
      <c r="E908" s="388"/>
      <c r="F908" s="388"/>
      <c r="G908" s="388"/>
      <c r="H908" s="388"/>
    </row>
    <row r="909">
      <c r="A909" s="388"/>
      <c r="B909" s="388"/>
      <c r="C909" s="388"/>
      <c r="D909" s="388"/>
      <c r="E909" s="388"/>
      <c r="F909" s="388"/>
      <c r="G909" s="388"/>
      <c r="H909" s="388"/>
    </row>
    <row r="910">
      <c r="A910" s="388"/>
      <c r="B910" s="388"/>
      <c r="C910" s="388"/>
      <c r="D910" s="388"/>
      <c r="E910" s="388"/>
      <c r="F910" s="388"/>
      <c r="G910" s="388"/>
      <c r="H910" s="388"/>
    </row>
    <row r="911">
      <c r="A911" s="388"/>
      <c r="B911" s="388"/>
      <c r="C911" s="388"/>
      <c r="D911" s="388"/>
      <c r="E911" s="388"/>
      <c r="F911" s="388"/>
      <c r="G911" s="388"/>
      <c r="H911" s="388"/>
    </row>
    <row r="912">
      <c r="A912" s="388"/>
      <c r="B912" s="388"/>
      <c r="C912" s="388"/>
      <c r="D912" s="388"/>
      <c r="E912" s="388"/>
      <c r="F912" s="388"/>
      <c r="G912" s="388"/>
      <c r="H912" s="388"/>
    </row>
    <row r="913">
      <c r="A913" s="388"/>
      <c r="B913" s="388"/>
      <c r="C913" s="388"/>
      <c r="D913" s="388"/>
      <c r="E913" s="388"/>
      <c r="F913" s="388"/>
      <c r="G913" s="388"/>
      <c r="H913" s="388"/>
    </row>
    <row r="914">
      <c r="A914" s="388"/>
      <c r="B914" s="388"/>
      <c r="C914" s="388"/>
      <c r="D914" s="388"/>
      <c r="E914" s="388"/>
      <c r="F914" s="388"/>
      <c r="G914" s="388"/>
      <c r="H914" s="388"/>
    </row>
    <row r="915">
      <c r="A915" s="388"/>
      <c r="B915" s="388"/>
      <c r="C915" s="388"/>
      <c r="D915" s="388"/>
      <c r="E915" s="388"/>
      <c r="F915" s="388"/>
      <c r="G915" s="388"/>
      <c r="H915" s="388"/>
    </row>
    <row r="916">
      <c r="A916" s="388"/>
      <c r="B916" s="388"/>
      <c r="C916" s="388"/>
      <c r="D916" s="388"/>
      <c r="E916" s="388"/>
      <c r="F916" s="388"/>
      <c r="G916" s="388"/>
      <c r="H916" s="388"/>
    </row>
    <row r="917">
      <c r="A917" s="388"/>
      <c r="B917" s="388"/>
      <c r="C917" s="388"/>
      <c r="D917" s="388"/>
      <c r="E917" s="388"/>
      <c r="F917" s="388"/>
      <c r="G917" s="388"/>
      <c r="H917" s="388"/>
    </row>
    <row r="918">
      <c r="A918" s="388"/>
      <c r="B918" s="388"/>
      <c r="C918" s="388"/>
      <c r="D918" s="388"/>
      <c r="E918" s="388"/>
      <c r="F918" s="388"/>
      <c r="G918" s="388"/>
      <c r="H918" s="388"/>
    </row>
    <row r="919">
      <c r="A919" s="388"/>
      <c r="B919" s="388"/>
      <c r="C919" s="388"/>
      <c r="D919" s="388"/>
      <c r="E919" s="388"/>
      <c r="F919" s="388"/>
      <c r="G919" s="388"/>
      <c r="H919" s="388"/>
    </row>
    <row r="920">
      <c r="A920" s="388"/>
      <c r="B920" s="388"/>
      <c r="C920" s="388"/>
      <c r="D920" s="388"/>
      <c r="E920" s="388"/>
      <c r="F920" s="388"/>
      <c r="G920" s="388"/>
      <c r="H920" s="388"/>
    </row>
    <row r="921">
      <c r="A921" s="388"/>
      <c r="B921" s="388"/>
      <c r="C921" s="388"/>
      <c r="D921" s="388"/>
      <c r="E921" s="388"/>
      <c r="F921" s="388"/>
      <c r="G921" s="388"/>
      <c r="H921" s="388"/>
    </row>
    <row r="922">
      <c r="A922" s="388"/>
      <c r="B922" s="388"/>
      <c r="C922" s="388"/>
      <c r="D922" s="388"/>
      <c r="E922" s="388"/>
      <c r="F922" s="388"/>
      <c r="G922" s="388"/>
      <c r="H922" s="388"/>
    </row>
    <row r="923">
      <c r="A923" s="388"/>
      <c r="B923" s="388"/>
      <c r="C923" s="388"/>
      <c r="D923" s="388"/>
      <c r="E923" s="388"/>
      <c r="F923" s="388"/>
      <c r="G923" s="388"/>
      <c r="H923" s="388"/>
    </row>
    <row r="924">
      <c r="A924" s="388"/>
      <c r="B924" s="388"/>
      <c r="C924" s="388"/>
      <c r="D924" s="388"/>
      <c r="E924" s="388"/>
      <c r="F924" s="388"/>
      <c r="G924" s="388"/>
      <c r="H924" s="388"/>
    </row>
    <row r="925">
      <c r="A925" s="388"/>
      <c r="B925" s="388"/>
      <c r="C925" s="388"/>
      <c r="D925" s="388"/>
      <c r="E925" s="388"/>
      <c r="F925" s="388"/>
      <c r="G925" s="388"/>
      <c r="H925" s="388"/>
    </row>
    <row r="926">
      <c r="A926" s="388"/>
      <c r="B926" s="388"/>
      <c r="C926" s="388"/>
      <c r="D926" s="388"/>
      <c r="E926" s="388"/>
      <c r="F926" s="388"/>
      <c r="G926" s="388"/>
      <c r="H926" s="388"/>
    </row>
    <row r="927">
      <c r="A927" s="388"/>
      <c r="B927" s="388"/>
      <c r="C927" s="388"/>
      <c r="D927" s="388"/>
      <c r="E927" s="388"/>
      <c r="F927" s="388"/>
      <c r="G927" s="388"/>
      <c r="H927" s="388"/>
    </row>
    <row r="928">
      <c r="A928" s="388"/>
      <c r="B928" s="388"/>
      <c r="C928" s="388"/>
      <c r="D928" s="388"/>
      <c r="E928" s="388"/>
      <c r="F928" s="388"/>
      <c r="G928" s="388"/>
      <c r="H928" s="388"/>
    </row>
    <row r="929">
      <c r="A929" s="388"/>
      <c r="B929" s="388"/>
      <c r="C929" s="388"/>
      <c r="D929" s="388"/>
      <c r="E929" s="388"/>
      <c r="F929" s="388"/>
      <c r="G929" s="388"/>
      <c r="H929" s="388"/>
    </row>
    <row r="930">
      <c r="A930" s="388"/>
      <c r="B930" s="388"/>
      <c r="C930" s="388"/>
      <c r="D930" s="388"/>
      <c r="E930" s="388"/>
      <c r="F930" s="388"/>
      <c r="G930" s="388"/>
      <c r="H930" s="388"/>
    </row>
    <row r="931">
      <c r="A931" s="388"/>
      <c r="B931" s="388"/>
      <c r="C931" s="388"/>
      <c r="D931" s="388"/>
      <c r="E931" s="388"/>
      <c r="F931" s="388"/>
      <c r="G931" s="388"/>
      <c r="H931" s="388"/>
    </row>
    <row r="932">
      <c r="A932" s="388"/>
      <c r="B932" s="388"/>
      <c r="C932" s="388"/>
      <c r="D932" s="388"/>
      <c r="E932" s="388"/>
      <c r="F932" s="388"/>
      <c r="G932" s="388"/>
      <c r="H932" s="388"/>
    </row>
    <row r="933">
      <c r="A933" s="388"/>
      <c r="B933" s="388"/>
      <c r="C933" s="388"/>
      <c r="D933" s="388"/>
      <c r="E933" s="388"/>
      <c r="F933" s="388"/>
      <c r="G933" s="388"/>
      <c r="H933" s="388"/>
    </row>
    <row r="934">
      <c r="A934" s="388"/>
      <c r="B934" s="388"/>
      <c r="C934" s="388"/>
      <c r="D934" s="388"/>
      <c r="E934" s="388"/>
      <c r="F934" s="388"/>
      <c r="G934" s="388"/>
      <c r="H934" s="388"/>
    </row>
    <row r="935">
      <c r="A935" s="388"/>
      <c r="B935" s="388"/>
      <c r="C935" s="388"/>
      <c r="D935" s="388"/>
      <c r="E935" s="388"/>
      <c r="F935" s="388"/>
      <c r="G935" s="388"/>
      <c r="H935" s="388"/>
    </row>
    <row r="936">
      <c r="A936" s="388"/>
      <c r="B936" s="388"/>
      <c r="C936" s="388"/>
      <c r="D936" s="388"/>
      <c r="E936" s="388"/>
      <c r="F936" s="388"/>
      <c r="G936" s="388"/>
      <c r="H936" s="388"/>
    </row>
    <row r="937">
      <c r="A937" s="388"/>
      <c r="B937" s="388"/>
      <c r="C937" s="388"/>
      <c r="D937" s="388"/>
      <c r="E937" s="388"/>
      <c r="F937" s="388"/>
      <c r="G937" s="388"/>
      <c r="H937" s="388"/>
    </row>
    <row r="938">
      <c r="A938" s="388"/>
      <c r="B938" s="388"/>
      <c r="C938" s="388"/>
      <c r="D938" s="388"/>
      <c r="E938" s="388"/>
      <c r="F938" s="388"/>
      <c r="G938" s="388"/>
      <c r="H938" s="388"/>
    </row>
    <row r="939">
      <c r="A939" s="388"/>
      <c r="B939" s="388"/>
      <c r="C939" s="388"/>
      <c r="D939" s="388"/>
      <c r="E939" s="388"/>
      <c r="F939" s="388"/>
      <c r="G939" s="388"/>
      <c r="H939" s="388"/>
    </row>
    <row r="940">
      <c r="A940" s="388"/>
      <c r="B940" s="388"/>
      <c r="C940" s="388"/>
      <c r="D940" s="388"/>
      <c r="E940" s="388"/>
      <c r="F940" s="388"/>
      <c r="G940" s="388"/>
      <c r="H940" s="388"/>
    </row>
    <row r="941">
      <c r="A941" s="388"/>
      <c r="B941" s="388"/>
      <c r="C941" s="388"/>
      <c r="D941" s="388"/>
      <c r="E941" s="388"/>
      <c r="F941" s="388"/>
      <c r="G941" s="388"/>
      <c r="H941" s="388"/>
    </row>
    <row r="942">
      <c r="A942" s="388"/>
      <c r="B942" s="388"/>
      <c r="C942" s="388"/>
      <c r="D942" s="388"/>
      <c r="E942" s="388"/>
      <c r="F942" s="388"/>
      <c r="G942" s="388"/>
      <c r="H942" s="388"/>
    </row>
    <row r="943">
      <c r="A943" s="388"/>
      <c r="B943" s="388"/>
      <c r="C943" s="388"/>
      <c r="D943" s="388"/>
      <c r="E943" s="388"/>
      <c r="F943" s="388"/>
      <c r="G943" s="388"/>
      <c r="H943" s="388"/>
    </row>
    <row r="944">
      <c r="A944" s="388"/>
      <c r="B944" s="388"/>
      <c r="C944" s="388"/>
      <c r="D944" s="388"/>
      <c r="E944" s="388"/>
      <c r="F944" s="388"/>
      <c r="G944" s="388"/>
      <c r="H944" s="388"/>
    </row>
    <row r="945">
      <c r="A945" s="388"/>
      <c r="B945" s="388"/>
      <c r="C945" s="388"/>
      <c r="D945" s="388"/>
      <c r="E945" s="388"/>
      <c r="F945" s="388"/>
      <c r="G945" s="388"/>
      <c r="H945" s="388"/>
    </row>
    <row r="946">
      <c r="A946" s="388"/>
      <c r="B946" s="388"/>
      <c r="C946" s="388"/>
      <c r="D946" s="388"/>
      <c r="E946" s="388"/>
      <c r="F946" s="388"/>
      <c r="G946" s="388"/>
      <c r="H946" s="388"/>
    </row>
    <row r="947">
      <c r="A947" s="388"/>
      <c r="B947" s="388"/>
      <c r="C947" s="388"/>
      <c r="D947" s="388"/>
      <c r="E947" s="388"/>
      <c r="F947" s="388"/>
      <c r="G947" s="388"/>
      <c r="H947" s="388"/>
    </row>
    <row r="948">
      <c r="A948" s="388"/>
      <c r="B948" s="388"/>
      <c r="C948" s="388"/>
      <c r="D948" s="388"/>
      <c r="E948" s="388"/>
      <c r="F948" s="388"/>
      <c r="G948" s="388"/>
      <c r="H948" s="388"/>
    </row>
    <row r="949">
      <c r="A949" s="388"/>
      <c r="B949" s="388"/>
      <c r="C949" s="388"/>
      <c r="D949" s="388"/>
      <c r="E949" s="388"/>
      <c r="F949" s="388"/>
      <c r="G949" s="388"/>
      <c r="H949" s="388"/>
    </row>
    <row r="950">
      <c r="A950" s="388"/>
      <c r="B950" s="388"/>
      <c r="C950" s="388"/>
      <c r="D950" s="388"/>
      <c r="E950" s="388"/>
      <c r="F950" s="388"/>
      <c r="G950" s="388"/>
      <c r="H950" s="388"/>
    </row>
    <row r="951">
      <c r="A951" s="388"/>
      <c r="B951" s="388"/>
      <c r="C951" s="388"/>
      <c r="D951" s="388"/>
      <c r="E951" s="388"/>
      <c r="F951" s="388"/>
      <c r="G951" s="388"/>
      <c r="H951" s="388"/>
    </row>
    <row r="952">
      <c r="A952" s="388"/>
      <c r="B952" s="388"/>
      <c r="C952" s="388"/>
      <c r="D952" s="388"/>
      <c r="E952" s="388"/>
      <c r="F952" s="388"/>
      <c r="G952" s="388"/>
      <c r="H952" s="388"/>
    </row>
    <row r="953">
      <c r="A953" s="388"/>
      <c r="B953" s="388"/>
      <c r="C953" s="388"/>
      <c r="D953" s="388"/>
      <c r="E953" s="388"/>
      <c r="F953" s="388"/>
      <c r="G953" s="388"/>
      <c r="H953" s="388"/>
    </row>
    <row r="954">
      <c r="A954" s="388"/>
      <c r="B954" s="388"/>
      <c r="C954" s="388"/>
      <c r="D954" s="388"/>
      <c r="E954" s="388"/>
      <c r="F954" s="388"/>
      <c r="G954" s="388"/>
      <c r="H954" s="388"/>
    </row>
    <row r="955">
      <c r="A955" s="388"/>
      <c r="B955" s="388"/>
      <c r="C955" s="388"/>
      <c r="D955" s="388"/>
      <c r="E955" s="388"/>
      <c r="F955" s="388"/>
      <c r="G955" s="388"/>
      <c r="H955" s="388"/>
    </row>
    <row r="956">
      <c r="A956" s="388"/>
      <c r="B956" s="388"/>
      <c r="C956" s="388"/>
      <c r="D956" s="388"/>
      <c r="E956" s="388"/>
      <c r="F956" s="388"/>
      <c r="G956" s="388"/>
      <c r="H956" s="388"/>
    </row>
    <row r="957">
      <c r="A957" s="388"/>
      <c r="B957" s="388"/>
      <c r="C957" s="388"/>
      <c r="D957" s="388"/>
      <c r="E957" s="388"/>
      <c r="F957" s="388"/>
      <c r="G957" s="388"/>
      <c r="H957" s="388"/>
    </row>
    <row r="958">
      <c r="A958" s="388"/>
      <c r="B958" s="388"/>
      <c r="C958" s="388"/>
      <c r="D958" s="388"/>
      <c r="E958" s="388"/>
      <c r="F958" s="388"/>
      <c r="G958" s="388"/>
      <c r="H958" s="388"/>
    </row>
    <row r="959">
      <c r="A959" s="388"/>
      <c r="B959" s="388"/>
      <c r="C959" s="388"/>
      <c r="D959" s="388"/>
      <c r="E959" s="388"/>
      <c r="F959" s="388"/>
      <c r="G959" s="388"/>
      <c r="H959" s="388"/>
    </row>
    <row r="960">
      <c r="A960" s="388"/>
      <c r="B960" s="388"/>
      <c r="C960" s="388"/>
      <c r="D960" s="388"/>
      <c r="E960" s="388"/>
      <c r="F960" s="388"/>
      <c r="G960" s="388"/>
      <c r="H960" s="388"/>
    </row>
    <row r="961">
      <c r="A961" s="388"/>
      <c r="B961" s="388"/>
      <c r="C961" s="388"/>
      <c r="D961" s="388"/>
      <c r="E961" s="388"/>
      <c r="F961" s="388"/>
      <c r="G961" s="388"/>
      <c r="H961" s="388"/>
    </row>
    <row r="962">
      <c r="A962" s="388"/>
      <c r="B962" s="388"/>
      <c r="C962" s="388"/>
      <c r="D962" s="388"/>
      <c r="E962" s="388"/>
      <c r="F962" s="388"/>
      <c r="G962" s="388"/>
      <c r="H962" s="388"/>
    </row>
    <row r="963">
      <c r="A963" s="388"/>
      <c r="B963" s="388"/>
      <c r="C963" s="388"/>
      <c r="D963" s="388"/>
      <c r="E963" s="388"/>
      <c r="F963" s="388"/>
      <c r="G963" s="388"/>
      <c r="H963" s="388"/>
    </row>
    <row r="964">
      <c r="A964" s="388"/>
      <c r="B964" s="388"/>
      <c r="C964" s="388"/>
      <c r="D964" s="388"/>
      <c r="E964" s="388"/>
      <c r="F964" s="388"/>
      <c r="G964" s="388"/>
      <c r="H964" s="388"/>
    </row>
    <row r="965">
      <c r="A965" s="388"/>
      <c r="B965" s="388"/>
      <c r="C965" s="388"/>
      <c r="D965" s="388"/>
      <c r="E965" s="388"/>
      <c r="F965" s="388"/>
      <c r="G965" s="388"/>
      <c r="H965" s="388"/>
    </row>
    <row r="966">
      <c r="A966" s="388"/>
      <c r="B966" s="388"/>
      <c r="C966" s="388"/>
      <c r="D966" s="388"/>
      <c r="E966" s="388"/>
      <c r="F966" s="388"/>
      <c r="G966" s="388"/>
      <c r="H966" s="388"/>
    </row>
    <row r="967">
      <c r="A967" s="388"/>
      <c r="B967" s="388"/>
      <c r="C967" s="388"/>
      <c r="D967" s="388"/>
      <c r="E967" s="388"/>
      <c r="F967" s="388"/>
      <c r="G967" s="388"/>
      <c r="H967" s="388"/>
    </row>
    <row r="968">
      <c r="A968" s="388"/>
      <c r="B968" s="388"/>
      <c r="C968" s="388"/>
      <c r="D968" s="388"/>
      <c r="E968" s="388"/>
      <c r="F968" s="388"/>
      <c r="G968" s="388"/>
      <c r="H968" s="388"/>
    </row>
    <row r="969">
      <c r="A969" s="388"/>
      <c r="B969" s="388"/>
      <c r="C969" s="388"/>
      <c r="D969" s="388"/>
      <c r="E969" s="388"/>
      <c r="F969" s="388"/>
      <c r="G969" s="388"/>
      <c r="H969" s="388"/>
    </row>
    <row r="970">
      <c r="A970" s="388"/>
      <c r="B970" s="388"/>
      <c r="C970" s="388"/>
      <c r="D970" s="388"/>
      <c r="E970" s="388"/>
      <c r="F970" s="388"/>
      <c r="G970" s="388"/>
      <c r="H970" s="388"/>
    </row>
    <row r="971">
      <c r="A971" s="388"/>
      <c r="B971" s="388"/>
      <c r="C971" s="388"/>
      <c r="D971" s="388"/>
      <c r="E971" s="388"/>
      <c r="F971" s="388"/>
      <c r="G971" s="388"/>
      <c r="H971" s="388"/>
    </row>
    <row r="972">
      <c r="A972" s="388"/>
      <c r="B972" s="388"/>
      <c r="C972" s="388"/>
      <c r="D972" s="388"/>
      <c r="E972" s="388"/>
      <c r="F972" s="388"/>
      <c r="G972" s="388"/>
      <c r="H972" s="388"/>
    </row>
    <row r="973">
      <c r="A973" s="388"/>
      <c r="B973" s="388"/>
      <c r="C973" s="388"/>
      <c r="D973" s="388"/>
      <c r="E973" s="388"/>
      <c r="F973" s="388"/>
      <c r="G973" s="388"/>
      <c r="H973" s="388"/>
    </row>
    <row r="974">
      <c r="A974" s="388"/>
      <c r="B974" s="388"/>
      <c r="C974" s="388"/>
      <c r="D974" s="388"/>
      <c r="E974" s="388"/>
      <c r="F974" s="388"/>
      <c r="G974" s="388"/>
      <c r="H974" s="388"/>
    </row>
    <row r="975">
      <c r="A975" s="388"/>
      <c r="B975" s="388"/>
      <c r="C975" s="388"/>
      <c r="D975" s="388"/>
      <c r="E975" s="388"/>
      <c r="F975" s="388"/>
      <c r="G975" s="388"/>
      <c r="H975" s="388"/>
    </row>
    <row r="976">
      <c r="A976" s="388"/>
      <c r="B976" s="388"/>
      <c r="C976" s="388"/>
      <c r="D976" s="388"/>
      <c r="E976" s="388"/>
      <c r="F976" s="388"/>
      <c r="G976" s="388"/>
      <c r="H976" s="388"/>
    </row>
    <row r="977">
      <c r="A977" s="388"/>
      <c r="B977" s="388"/>
      <c r="C977" s="388"/>
      <c r="D977" s="388"/>
      <c r="E977" s="388"/>
      <c r="F977" s="388"/>
      <c r="G977" s="388"/>
      <c r="H977" s="388"/>
    </row>
    <row r="978">
      <c r="A978" s="388"/>
      <c r="B978" s="388"/>
      <c r="C978" s="388"/>
      <c r="D978" s="388"/>
      <c r="E978" s="388"/>
      <c r="F978" s="388"/>
      <c r="G978" s="388"/>
      <c r="H978" s="388"/>
    </row>
    <row r="979">
      <c r="A979" s="388"/>
      <c r="B979" s="388"/>
      <c r="C979" s="388"/>
      <c r="D979" s="388"/>
      <c r="E979" s="388"/>
      <c r="F979" s="388"/>
      <c r="G979" s="388"/>
      <c r="H979" s="388"/>
    </row>
    <row r="980">
      <c r="A980" s="388"/>
      <c r="B980" s="388"/>
      <c r="C980" s="388"/>
      <c r="D980" s="388"/>
      <c r="E980" s="388"/>
      <c r="F980" s="388"/>
      <c r="G980" s="388"/>
      <c r="H980" s="388"/>
    </row>
    <row r="981">
      <c r="A981" s="388"/>
      <c r="B981" s="388"/>
      <c r="C981" s="388"/>
      <c r="D981" s="388"/>
      <c r="E981" s="388"/>
      <c r="F981" s="388"/>
      <c r="G981" s="388"/>
      <c r="H981" s="388"/>
    </row>
    <row r="982">
      <c r="A982" s="388"/>
      <c r="B982" s="388"/>
      <c r="C982" s="388"/>
      <c r="D982" s="388"/>
      <c r="E982" s="388"/>
      <c r="F982" s="388"/>
      <c r="G982" s="388"/>
      <c r="H982" s="388"/>
    </row>
    <row r="983">
      <c r="A983" s="388"/>
      <c r="B983" s="388"/>
      <c r="C983" s="388"/>
      <c r="D983" s="388"/>
      <c r="E983" s="388"/>
      <c r="F983" s="388"/>
      <c r="G983" s="388"/>
      <c r="H983" s="388"/>
    </row>
  </sheetData>
  <mergeCells count="12">
    <mergeCell ref="A60:G60"/>
    <mergeCell ref="A61:G61"/>
    <mergeCell ref="A62:G62"/>
    <mergeCell ref="A63:G63"/>
    <mergeCell ref="A64:G64"/>
    <mergeCell ref="A1:H1"/>
    <mergeCell ref="A35:G35"/>
    <mergeCell ref="A36:G36"/>
    <mergeCell ref="A40:H40"/>
    <mergeCell ref="A56:G56"/>
    <mergeCell ref="A57:G57"/>
    <mergeCell ref="A59:G59"/>
  </mergeCells>
  <printOptions gridLines="1" horizontalCentered="1"/>
  <pageMargins bottom="0.75" footer="0.0" header="0.0" left="0.7" right="0.7" top="0.75"/>
  <pageSetup fitToHeight="0" paperSize="9" cellComments="atEnd" orientation="landscape" pageOrder="overThenDown"/>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7.13"/>
    <col customWidth="1" min="2" max="2" width="44.0"/>
    <col customWidth="1" min="5" max="5" width="17.88"/>
    <col customWidth="1" min="7" max="7" width="19.25"/>
    <col customWidth="1" min="8" max="8" width="19.0"/>
    <col customWidth="1" min="9" max="9" width="20.13"/>
    <col customWidth="1" min="10" max="10" width="17.0"/>
  </cols>
  <sheetData>
    <row r="1" ht="33.75" customHeight="1">
      <c r="A1" s="402" t="s">
        <v>443</v>
      </c>
      <c r="B1" s="403" t="s">
        <v>444</v>
      </c>
      <c r="C1" s="403" t="s">
        <v>601</v>
      </c>
      <c r="D1" s="402" t="s">
        <v>446</v>
      </c>
      <c r="E1" s="404" t="s">
        <v>602</v>
      </c>
      <c r="F1" s="404" t="s">
        <v>604</v>
      </c>
      <c r="G1" s="404" t="s">
        <v>605</v>
      </c>
      <c r="H1" s="404" t="s">
        <v>606</v>
      </c>
      <c r="I1" s="404" t="s">
        <v>608</v>
      </c>
      <c r="J1" s="404" t="s">
        <v>609</v>
      </c>
    </row>
    <row r="2" ht="33.75" customHeight="1">
      <c r="A2" s="165"/>
      <c r="B2" s="165"/>
      <c r="C2" s="165"/>
      <c r="D2" s="165"/>
      <c r="E2" s="165"/>
      <c r="F2" s="165"/>
      <c r="G2" s="165"/>
      <c r="H2" s="165"/>
      <c r="I2" s="165"/>
      <c r="J2" s="165"/>
    </row>
    <row r="3">
      <c r="A3" s="405" t="s">
        <v>451</v>
      </c>
      <c r="B3" s="406" t="s">
        <v>610</v>
      </c>
      <c r="C3" s="407">
        <v>1.0</v>
      </c>
      <c r="D3" s="408" t="s">
        <v>453</v>
      </c>
      <c r="E3" s="409">
        <v>285.0</v>
      </c>
      <c r="F3" s="410">
        <f t="shared" ref="F3:F12" si="1">+C3*E3</f>
        <v>285</v>
      </c>
      <c r="G3" s="410">
        <f t="shared" ref="G3:G12" si="2">+F3*(0.5%)</f>
        <v>1.425</v>
      </c>
      <c r="H3" s="410">
        <v>120.0</v>
      </c>
      <c r="I3" s="410">
        <f t="shared" ref="I3:I12" si="3">(F3*0.9)/H3</f>
        <v>2.1375</v>
      </c>
      <c r="J3" s="410">
        <f t="shared" ref="J3:J12" si="4">+G3+I3</f>
        <v>3.5625</v>
      </c>
    </row>
    <row r="4">
      <c r="A4" s="411" t="s">
        <v>455</v>
      </c>
      <c r="B4" s="406" t="s">
        <v>611</v>
      </c>
      <c r="C4" s="407">
        <v>1.0</v>
      </c>
      <c r="D4" s="408" t="s">
        <v>453</v>
      </c>
      <c r="E4" s="409">
        <v>175.22</v>
      </c>
      <c r="F4" s="410">
        <f t="shared" si="1"/>
        <v>175.22</v>
      </c>
      <c r="G4" s="410">
        <f t="shared" si="2"/>
        <v>0.8761</v>
      </c>
      <c r="H4" s="410">
        <v>120.0</v>
      </c>
      <c r="I4" s="410">
        <f t="shared" si="3"/>
        <v>1.31415</v>
      </c>
      <c r="J4" s="410">
        <f t="shared" si="4"/>
        <v>2.19025</v>
      </c>
    </row>
    <row r="5">
      <c r="A5" s="411" t="s">
        <v>458</v>
      </c>
      <c r="B5" s="406" t="s">
        <v>613</v>
      </c>
      <c r="C5" s="412">
        <v>2.0</v>
      </c>
      <c r="D5" s="408" t="s">
        <v>453</v>
      </c>
      <c r="E5" s="409">
        <v>710.88</v>
      </c>
      <c r="F5" s="410">
        <f t="shared" si="1"/>
        <v>1421.76</v>
      </c>
      <c r="G5" s="410">
        <f t="shared" si="2"/>
        <v>7.1088</v>
      </c>
      <c r="H5" s="410">
        <v>120.0</v>
      </c>
      <c r="I5" s="410">
        <f t="shared" si="3"/>
        <v>10.6632</v>
      </c>
      <c r="J5" s="410">
        <f t="shared" si="4"/>
        <v>17.772</v>
      </c>
    </row>
    <row r="6">
      <c r="A6" s="405" t="s">
        <v>460</v>
      </c>
      <c r="B6" s="413" t="s">
        <v>614</v>
      </c>
      <c r="C6" s="412">
        <v>2.0</v>
      </c>
      <c r="D6" s="408" t="s">
        <v>453</v>
      </c>
      <c r="E6" s="409">
        <v>811.51</v>
      </c>
      <c r="F6" s="410">
        <f t="shared" si="1"/>
        <v>1623.02</v>
      </c>
      <c r="G6" s="410">
        <f t="shared" si="2"/>
        <v>8.1151</v>
      </c>
      <c r="H6" s="410">
        <v>120.0</v>
      </c>
      <c r="I6" s="410">
        <f t="shared" si="3"/>
        <v>12.17265</v>
      </c>
      <c r="J6" s="410">
        <f t="shared" si="4"/>
        <v>20.28775</v>
      </c>
    </row>
    <row r="7">
      <c r="A7" s="411" t="s">
        <v>615</v>
      </c>
      <c r="B7" s="414" t="s">
        <v>616</v>
      </c>
      <c r="C7" s="412">
        <v>1.0</v>
      </c>
      <c r="D7" s="408" t="s">
        <v>453</v>
      </c>
      <c r="E7" s="409">
        <v>591.0</v>
      </c>
      <c r="F7" s="410">
        <f t="shared" si="1"/>
        <v>591</v>
      </c>
      <c r="G7" s="410">
        <f t="shared" si="2"/>
        <v>2.955</v>
      </c>
      <c r="H7" s="410">
        <v>120.0</v>
      </c>
      <c r="I7" s="410">
        <f t="shared" si="3"/>
        <v>4.4325</v>
      </c>
      <c r="J7" s="410">
        <f t="shared" si="4"/>
        <v>7.3875</v>
      </c>
    </row>
    <row r="8">
      <c r="A8" s="411" t="s">
        <v>463</v>
      </c>
      <c r="B8" s="415" t="s">
        <v>618</v>
      </c>
      <c r="C8" s="412">
        <v>1.0</v>
      </c>
      <c r="D8" s="408" t="s">
        <v>453</v>
      </c>
      <c r="E8" s="409">
        <v>249.9</v>
      </c>
      <c r="F8" s="410">
        <f t="shared" si="1"/>
        <v>249.9</v>
      </c>
      <c r="G8" s="410">
        <f t="shared" si="2"/>
        <v>1.2495</v>
      </c>
      <c r="H8" s="410">
        <v>120.0</v>
      </c>
      <c r="I8" s="410">
        <f t="shared" si="3"/>
        <v>1.87425</v>
      </c>
      <c r="J8" s="410">
        <f t="shared" si="4"/>
        <v>3.12375</v>
      </c>
    </row>
    <row r="9">
      <c r="A9" s="405" t="s">
        <v>467</v>
      </c>
      <c r="B9" s="415" t="s">
        <v>619</v>
      </c>
      <c r="C9" s="412">
        <v>1.0</v>
      </c>
      <c r="D9" s="408" t="s">
        <v>453</v>
      </c>
      <c r="E9" s="409">
        <v>236.99</v>
      </c>
      <c r="F9" s="410">
        <f t="shared" si="1"/>
        <v>236.99</v>
      </c>
      <c r="G9" s="410">
        <f t="shared" si="2"/>
        <v>1.18495</v>
      </c>
      <c r="H9" s="410">
        <v>120.0</v>
      </c>
      <c r="I9" s="410">
        <f t="shared" si="3"/>
        <v>1.777425</v>
      </c>
      <c r="J9" s="410">
        <f t="shared" si="4"/>
        <v>2.962375</v>
      </c>
    </row>
    <row r="10">
      <c r="A10" s="411" t="s">
        <v>620</v>
      </c>
      <c r="B10" s="413" t="s">
        <v>621</v>
      </c>
      <c r="C10" s="412">
        <v>1.0</v>
      </c>
      <c r="D10" s="408" t="s">
        <v>453</v>
      </c>
      <c r="E10" s="409">
        <v>1399.9</v>
      </c>
      <c r="F10" s="410">
        <f t="shared" si="1"/>
        <v>1399.9</v>
      </c>
      <c r="G10" s="410">
        <f t="shared" si="2"/>
        <v>6.9995</v>
      </c>
      <c r="H10" s="410">
        <v>120.0</v>
      </c>
      <c r="I10" s="410">
        <f t="shared" si="3"/>
        <v>10.49925</v>
      </c>
      <c r="J10" s="410">
        <f t="shared" si="4"/>
        <v>17.49875</v>
      </c>
    </row>
    <row r="11">
      <c r="A11" s="411" t="s">
        <v>622</v>
      </c>
      <c r="B11" s="413" t="s">
        <v>623</v>
      </c>
      <c r="C11" s="412">
        <v>6.0</v>
      </c>
      <c r="D11" s="408" t="s">
        <v>453</v>
      </c>
      <c r="E11" s="409">
        <v>131.42</v>
      </c>
      <c r="F11" s="410">
        <f t="shared" si="1"/>
        <v>788.52</v>
      </c>
      <c r="G11" s="410">
        <f t="shared" si="2"/>
        <v>3.9426</v>
      </c>
      <c r="H11" s="410">
        <v>120.0</v>
      </c>
      <c r="I11" s="410">
        <f t="shared" si="3"/>
        <v>5.9139</v>
      </c>
      <c r="J11" s="410">
        <f t="shared" si="4"/>
        <v>9.8565</v>
      </c>
    </row>
    <row r="12">
      <c r="A12" s="405" t="s">
        <v>625</v>
      </c>
      <c r="B12" s="413" t="s">
        <v>626</v>
      </c>
      <c r="C12" s="412">
        <v>1.0</v>
      </c>
      <c r="D12" s="408" t="s">
        <v>453</v>
      </c>
      <c r="E12" s="409">
        <v>2568.8</v>
      </c>
      <c r="F12" s="410">
        <f t="shared" si="1"/>
        <v>2568.8</v>
      </c>
      <c r="G12" s="410">
        <f t="shared" si="2"/>
        <v>12.844</v>
      </c>
      <c r="H12" s="410">
        <v>120.0</v>
      </c>
      <c r="I12" s="410">
        <f t="shared" si="3"/>
        <v>19.266</v>
      </c>
      <c r="J12" s="410">
        <f t="shared" si="4"/>
        <v>32.11</v>
      </c>
    </row>
    <row r="13">
      <c r="A13" s="416" t="s">
        <v>627</v>
      </c>
      <c r="B13" s="46"/>
      <c r="C13" s="46"/>
      <c r="D13" s="46"/>
      <c r="E13" s="46"/>
      <c r="F13" s="46"/>
      <c r="G13" s="46"/>
      <c r="H13" s="46"/>
      <c r="I13" s="17"/>
      <c r="J13" s="417">
        <f>SUM(J3:J12)</f>
        <v>116.751375</v>
      </c>
    </row>
    <row r="14">
      <c r="A14" s="416" t="s">
        <v>629</v>
      </c>
      <c r="B14" s="46"/>
      <c r="C14" s="46"/>
      <c r="D14" s="46"/>
      <c r="E14" s="46"/>
      <c r="F14" s="46"/>
      <c r="G14" s="46"/>
      <c r="H14" s="46"/>
      <c r="I14" s="17"/>
      <c r="J14" s="417">
        <f>J13*12</f>
        <v>1401.0165</v>
      </c>
    </row>
    <row r="15">
      <c r="A15" s="416" t="s">
        <v>632</v>
      </c>
      <c r="B15" s="46"/>
      <c r="C15" s="46"/>
      <c r="D15" s="46"/>
      <c r="E15" s="46"/>
      <c r="F15" s="46"/>
      <c r="G15" s="46"/>
      <c r="H15" s="46"/>
      <c r="I15" s="17"/>
      <c r="J15" s="417">
        <f>J13*120</f>
        <v>14010.165</v>
      </c>
    </row>
    <row r="16">
      <c r="A16" s="396" t="s">
        <v>581</v>
      </c>
      <c r="B16" s="46"/>
      <c r="C16" s="46"/>
      <c r="D16" s="46"/>
      <c r="E16" s="46"/>
      <c r="F16" s="46"/>
      <c r="G16" s="46"/>
      <c r="H16" s="46"/>
      <c r="I16" s="17"/>
      <c r="J16" s="398">
        <f>'Área'!R25</f>
        <v>12</v>
      </c>
    </row>
    <row r="17">
      <c r="A17" s="396" t="s">
        <v>582</v>
      </c>
      <c r="B17" s="46"/>
      <c r="C17" s="46"/>
      <c r="D17" s="46"/>
      <c r="E17" s="46"/>
      <c r="F17" s="46"/>
      <c r="G17" s="46"/>
      <c r="H17" s="46"/>
      <c r="I17" s="17"/>
      <c r="J17" s="397">
        <f>J13/J16</f>
        <v>9.72928125</v>
      </c>
    </row>
    <row r="18">
      <c r="A18" s="399" t="s">
        <v>584</v>
      </c>
      <c r="B18" s="46"/>
      <c r="C18" s="46"/>
      <c r="D18" s="46"/>
      <c r="E18" s="46"/>
      <c r="F18" s="46"/>
      <c r="G18" s="46"/>
      <c r="H18" s="46"/>
      <c r="I18" s="17"/>
      <c r="J18" s="400">
        <v>0.0365</v>
      </c>
    </row>
    <row r="19">
      <c r="A19" s="396" t="s">
        <v>585</v>
      </c>
      <c r="B19" s="46"/>
      <c r="C19" s="46"/>
      <c r="D19" s="46"/>
      <c r="E19" s="46"/>
      <c r="F19" s="46"/>
      <c r="G19" s="46"/>
      <c r="H19" s="46"/>
      <c r="I19" s="17"/>
      <c r="J19" s="397">
        <f>J17/ (1 + 3.65%)</f>
        <v>9.386667873</v>
      </c>
    </row>
    <row r="20">
      <c r="A20" s="418"/>
      <c r="B20" s="418"/>
      <c r="C20" s="418"/>
      <c r="D20" s="418"/>
      <c r="E20" s="419"/>
      <c r="F20" s="419"/>
      <c r="G20" s="419"/>
      <c r="H20" s="419"/>
      <c r="I20" s="419"/>
      <c r="J20" s="419"/>
    </row>
    <row r="21">
      <c r="A21" s="418"/>
      <c r="B21" s="418"/>
      <c r="C21" s="418"/>
      <c r="D21" s="418"/>
      <c r="E21" s="419"/>
      <c r="F21" s="419"/>
      <c r="G21" s="419"/>
      <c r="H21" s="419"/>
      <c r="I21" s="419"/>
      <c r="J21" s="419"/>
    </row>
    <row r="22">
      <c r="A22" s="418"/>
      <c r="B22" s="418"/>
      <c r="C22" s="418"/>
      <c r="D22" s="418"/>
      <c r="E22" s="419"/>
      <c r="F22" s="419"/>
      <c r="G22" s="419"/>
      <c r="H22" s="419"/>
      <c r="I22" s="419"/>
      <c r="J22" s="419"/>
    </row>
    <row r="23">
      <c r="A23" s="418"/>
      <c r="B23" s="418"/>
      <c r="C23" s="418"/>
      <c r="D23" s="418"/>
      <c r="E23" s="419"/>
      <c r="F23" s="419"/>
      <c r="G23" s="419"/>
      <c r="H23" s="419"/>
      <c r="I23" s="419"/>
      <c r="J23" s="419"/>
    </row>
    <row r="24">
      <c r="A24" s="418"/>
      <c r="B24" s="418"/>
      <c r="C24" s="418"/>
      <c r="D24" s="418"/>
      <c r="E24" s="419"/>
      <c r="F24" s="419"/>
      <c r="G24" s="419"/>
      <c r="H24" s="419"/>
      <c r="I24" s="419"/>
      <c r="J24" s="419"/>
    </row>
    <row r="25">
      <c r="A25" s="418"/>
      <c r="B25" s="418"/>
      <c r="C25" s="418"/>
      <c r="D25" s="418"/>
      <c r="E25" s="419"/>
      <c r="F25" s="419"/>
      <c r="G25" s="419"/>
      <c r="H25" s="419"/>
      <c r="I25" s="419"/>
      <c r="J25" s="419"/>
    </row>
    <row r="26">
      <c r="A26" s="418"/>
      <c r="B26" s="418"/>
      <c r="C26" s="418"/>
      <c r="D26" s="418"/>
      <c r="E26" s="419"/>
      <c r="F26" s="419"/>
      <c r="G26" s="419"/>
      <c r="H26" s="419"/>
      <c r="I26" s="419"/>
      <c r="J26" s="419"/>
    </row>
    <row r="27">
      <c r="A27" s="418"/>
      <c r="B27" s="418"/>
      <c r="C27" s="418"/>
      <c r="D27" s="418"/>
      <c r="E27" s="419"/>
      <c r="F27" s="419"/>
      <c r="G27" s="419"/>
      <c r="H27" s="419"/>
      <c r="I27" s="419"/>
      <c r="J27" s="419"/>
    </row>
    <row r="28">
      <c r="A28" s="418"/>
      <c r="B28" s="418"/>
      <c r="C28" s="418"/>
      <c r="D28" s="418"/>
      <c r="E28" s="419"/>
      <c r="F28" s="419"/>
      <c r="G28" s="419"/>
      <c r="H28" s="419"/>
      <c r="I28" s="419"/>
      <c r="J28" s="419"/>
    </row>
    <row r="29">
      <c r="A29" s="418"/>
      <c r="B29" s="418"/>
      <c r="C29" s="418"/>
      <c r="D29" s="418"/>
      <c r="E29" s="419"/>
      <c r="F29" s="419"/>
      <c r="G29" s="419"/>
      <c r="H29" s="419"/>
      <c r="I29" s="419"/>
      <c r="J29" s="419"/>
    </row>
    <row r="30">
      <c r="A30" s="418"/>
      <c r="B30" s="418"/>
      <c r="C30" s="418"/>
      <c r="D30" s="418"/>
      <c r="E30" s="419"/>
      <c r="F30" s="419"/>
      <c r="G30" s="419"/>
      <c r="H30" s="419"/>
      <c r="I30" s="419"/>
      <c r="J30" s="419"/>
    </row>
    <row r="31">
      <c r="A31" s="418"/>
      <c r="B31" s="418"/>
      <c r="C31" s="418"/>
      <c r="D31" s="418"/>
      <c r="E31" s="419"/>
      <c r="F31" s="419"/>
      <c r="G31" s="419"/>
      <c r="H31" s="419"/>
      <c r="I31" s="419"/>
      <c r="J31" s="419"/>
    </row>
    <row r="32">
      <c r="A32" s="418"/>
      <c r="B32" s="418"/>
      <c r="C32" s="418"/>
      <c r="D32" s="418"/>
      <c r="E32" s="419"/>
      <c r="F32" s="419"/>
      <c r="G32" s="419"/>
      <c r="H32" s="419"/>
      <c r="I32" s="419"/>
      <c r="J32" s="419"/>
    </row>
    <row r="33">
      <c r="A33" s="418"/>
      <c r="B33" s="418"/>
      <c r="C33" s="418"/>
      <c r="D33" s="418"/>
      <c r="E33" s="419"/>
      <c r="F33" s="419"/>
      <c r="G33" s="419"/>
      <c r="H33" s="419"/>
      <c r="I33" s="419"/>
      <c r="J33" s="419"/>
    </row>
    <row r="34">
      <c r="A34" s="418"/>
      <c r="B34" s="418"/>
      <c r="C34" s="418"/>
      <c r="D34" s="418"/>
      <c r="E34" s="419"/>
      <c r="F34" s="419"/>
      <c r="G34" s="419"/>
      <c r="H34" s="419"/>
      <c r="I34" s="419"/>
      <c r="J34" s="419"/>
    </row>
    <row r="35">
      <c r="A35" s="418"/>
      <c r="B35" s="418"/>
      <c r="C35" s="418"/>
      <c r="D35" s="418"/>
      <c r="E35" s="419"/>
      <c r="F35" s="419"/>
      <c r="G35" s="419"/>
      <c r="H35" s="419"/>
      <c r="I35" s="419"/>
      <c r="J35" s="419"/>
    </row>
    <row r="36">
      <c r="A36" s="418"/>
      <c r="B36" s="418"/>
      <c r="C36" s="418"/>
      <c r="D36" s="418"/>
      <c r="E36" s="419"/>
      <c r="F36" s="419"/>
      <c r="G36" s="419"/>
      <c r="H36" s="419"/>
      <c r="I36" s="419"/>
      <c r="J36" s="419"/>
    </row>
    <row r="37">
      <c r="A37" s="418"/>
      <c r="B37" s="418"/>
      <c r="C37" s="418"/>
      <c r="D37" s="418"/>
      <c r="E37" s="419"/>
      <c r="F37" s="419"/>
      <c r="G37" s="419"/>
      <c r="H37" s="419"/>
      <c r="I37" s="419"/>
      <c r="J37" s="419"/>
    </row>
    <row r="38">
      <c r="A38" s="418"/>
      <c r="B38" s="418"/>
      <c r="C38" s="418"/>
      <c r="D38" s="418"/>
      <c r="E38" s="419"/>
      <c r="F38" s="419"/>
      <c r="G38" s="419"/>
      <c r="H38" s="419"/>
      <c r="I38" s="419"/>
      <c r="J38" s="419"/>
    </row>
    <row r="39">
      <c r="A39" s="418"/>
      <c r="B39" s="418"/>
      <c r="C39" s="418"/>
      <c r="D39" s="418"/>
      <c r="E39" s="419"/>
      <c r="F39" s="419"/>
      <c r="G39" s="419"/>
      <c r="H39" s="419"/>
      <c r="I39" s="419"/>
      <c r="J39" s="419"/>
    </row>
    <row r="40">
      <c r="A40" s="418"/>
      <c r="B40" s="418"/>
      <c r="C40" s="418"/>
      <c r="D40" s="418"/>
      <c r="E40" s="419"/>
      <c r="F40" s="419"/>
      <c r="G40" s="419"/>
      <c r="H40" s="419"/>
      <c r="I40" s="419"/>
      <c r="J40" s="419"/>
    </row>
    <row r="41">
      <c r="A41" s="418"/>
      <c r="B41" s="418"/>
      <c r="C41" s="418"/>
      <c r="D41" s="418"/>
      <c r="E41" s="419"/>
      <c r="F41" s="419"/>
      <c r="G41" s="419"/>
      <c r="H41" s="419"/>
      <c r="I41" s="419"/>
      <c r="J41" s="419"/>
    </row>
    <row r="42">
      <c r="A42" s="418"/>
      <c r="B42" s="418"/>
      <c r="C42" s="418"/>
      <c r="D42" s="418"/>
      <c r="E42" s="419"/>
      <c r="F42" s="419"/>
      <c r="G42" s="419"/>
      <c r="H42" s="419"/>
      <c r="I42" s="419"/>
      <c r="J42" s="419"/>
    </row>
    <row r="43">
      <c r="A43" s="418"/>
      <c r="B43" s="418"/>
      <c r="C43" s="418"/>
      <c r="D43" s="418"/>
      <c r="E43" s="419"/>
      <c r="F43" s="419"/>
      <c r="G43" s="419"/>
      <c r="H43" s="419"/>
      <c r="I43" s="419"/>
      <c r="J43" s="419"/>
    </row>
    <row r="44">
      <c r="A44" s="418"/>
      <c r="B44" s="418"/>
      <c r="C44" s="418"/>
      <c r="D44" s="418"/>
      <c r="E44" s="419"/>
      <c r="F44" s="419"/>
      <c r="G44" s="419"/>
      <c r="H44" s="419"/>
      <c r="I44" s="419"/>
      <c r="J44" s="419"/>
    </row>
    <row r="45">
      <c r="A45" s="418"/>
      <c r="B45" s="418"/>
      <c r="C45" s="418"/>
      <c r="D45" s="418"/>
      <c r="E45" s="419"/>
      <c r="F45" s="419"/>
      <c r="G45" s="419"/>
      <c r="H45" s="419"/>
      <c r="I45" s="419"/>
      <c r="J45" s="419"/>
    </row>
    <row r="46">
      <c r="A46" s="418"/>
      <c r="B46" s="418"/>
      <c r="C46" s="418"/>
      <c r="D46" s="418"/>
      <c r="E46" s="419"/>
      <c r="F46" s="419"/>
      <c r="G46" s="419"/>
      <c r="H46" s="419"/>
      <c r="I46" s="419"/>
      <c r="J46" s="419"/>
    </row>
    <row r="47">
      <c r="A47" s="418"/>
      <c r="B47" s="418"/>
      <c r="C47" s="418"/>
      <c r="D47" s="418"/>
      <c r="E47" s="419"/>
      <c r="F47" s="419"/>
      <c r="G47" s="419"/>
      <c r="H47" s="419"/>
      <c r="I47" s="419"/>
      <c r="J47" s="419"/>
    </row>
    <row r="48">
      <c r="A48" s="418"/>
      <c r="B48" s="418"/>
      <c r="C48" s="418"/>
      <c r="D48" s="418"/>
      <c r="E48" s="419"/>
      <c r="F48" s="419"/>
      <c r="G48" s="419"/>
      <c r="H48" s="419"/>
      <c r="I48" s="419"/>
      <c r="J48" s="419"/>
    </row>
    <row r="49">
      <c r="A49" s="418"/>
      <c r="B49" s="418"/>
      <c r="C49" s="418"/>
      <c r="D49" s="418"/>
      <c r="E49" s="419"/>
      <c r="F49" s="419"/>
      <c r="G49" s="419"/>
      <c r="H49" s="419"/>
      <c r="I49" s="419"/>
      <c r="J49" s="419"/>
    </row>
    <row r="50">
      <c r="A50" s="418"/>
      <c r="B50" s="418"/>
      <c r="C50" s="418"/>
      <c r="D50" s="418"/>
      <c r="E50" s="419"/>
      <c r="F50" s="419"/>
      <c r="G50" s="419"/>
      <c r="H50" s="419"/>
      <c r="I50" s="419"/>
      <c r="J50" s="419"/>
    </row>
    <row r="51">
      <c r="A51" s="418"/>
      <c r="B51" s="418"/>
      <c r="C51" s="418"/>
      <c r="D51" s="418"/>
      <c r="E51" s="419"/>
      <c r="F51" s="419"/>
      <c r="G51" s="419"/>
      <c r="H51" s="419"/>
      <c r="I51" s="419"/>
      <c r="J51" s="419"/>
    </row>
    <row r="52">
      <c r="A52" s="418"/>
      <c r="B52" s="418"/>
      <c r="C52" s="418"/>
      <c r="D52" s="418"/>
      <c r="E52" s="419"/>
      <c r="F52" s="419"/>
      <c r="G52" s="419"/>
      <c r="H52" s="419"/>
      <c r="I52" s="419"/>
      <c r="J52" s="419"/>
    </row>
    <row r="53">
      <c r="A53" s="418"/>
      <c r="B53" s="418"/>
      <c r="C53" s="418"/>
      <c r="D53" s="418"/>
      <c r="E53" s="419"/>
      <c r="F53" s="419"/>
      <c r="G53" s="419"/>
      <c r="H53" s="419"/>
      <c r="I53" s="419"/>
      <c r="J53" s="419"/>
    </row>
    <row r="54">
      <c r="A54" s="418"/>
      <c r="B54" s="418"/>
      <c r="C54" s="418"/>
      <c r="D54" s="418"/>
      <c r="E54" s="419"/>
      <c r="F54" s="419"/>
      <c r="G54" s="419"/>
      <c r="H54" s="419"/>
      <c r="I54" s="419"/>
      <c r="J54" s="419"/>
    </row>
    <row r="55">
      <c r="A55" s="418"/>
      <c r="B55" s="418"/>
      <c r="C55" s="418"/>
      <c r="D55" s="418"/>
      <c r="E55" s="419"/>
      <c r="F55" s="419"/>
      <c r="G55" s="419"/>
      <c r="H55" s="419"/>
      <c r="I55" s="419"/>
      <c r="J55" s="419"/>
    </row>
    <row r="56">
      <c r="A56" s="418"/>
      <c r="B56" s="418"/>
      <c r="C56" s="418"/>
      <c r="D56" s="418"/>
      <c r="E56" s="419"/>
      <c r="F56" s="419"/>
      <c r="G56" s="419"/>
      <c r="H56" s="419"/>
      <c r="I56" s="419"/>
      <c r="J56" s="419"/>
    </row>
    <row r="57">
      <c r="A57" s="418"/>
      <c r="B57" s="418"/>
      <c r="C57" s="418"/>
      <c r="D57" s="418"/>
      <c r="E57" s="419"/>
      <c r="F57" s="419"/>
      <c r="G57" s="419"/>
      <c r="H57" s="419"/>
      <c r="I57" s="419"/>
      <c r="J57" s="419"/>
    </row>
    <row r="58">
      <c r="A58" s="418"/>
      <c r="B58" s="418"/>
      <c r="C58" s="418"/>
      <c r="D58" s="418"/>
      <c r="E58" s="419"/>
      <c r="F58" s="419"/>
      <c r="G58" s="419"/>
      <c r="H58" s="419"/>
      <c r="I58" s="419"/>
      <c r="J58" s="419"/>
    </row>
    <row r="59">
      <c r="A59" s="418"/>
      <c r="B59" s="418"/>
      <c r="C59" s="418"/>
      <c r="D59" s="418"/>
      <c r="E59" s="419"/>
      <c r="F59" s="419"/>
      <c r="G59" s="419"/>
      <c r="H59" s="419"/>
      <c r="I59" s="419"/>
      <c r="J59" s="419"/>
    </row>
    <row r="60">
      <c r="A60" s="418"/>
      <c r="B60" s="418"/>
      <c r="C60" s="418"/>
      <c r="D60" s="418"/>
      <c r="E60" s="419"/>
      <c r="F60" s="419"/>
      <c r="G60" s="419"/>
      <c r="H60" s="419"/>
      <c r="I60" s="419"/>
      <c r="J60" s="419"/>
    </row>
    <row r="61">
      <c r="A61" s="418"/>
      <c r="B61" s="418"/>
      <c r="C61" s="418"/>
      <c r="D61" s="418"/>
      <c r="E61" s="419"/>
      <c r="F61" s="419"/>
      <c r="G61" s="419"/>
      <c r="H61" s="419"/>
      <c r="I61" s="419"/>
      <c r="J61" s="419"/>
    </row>
    <row r="62">
      <c r="A62" s="418"/>
      <c r="B62" s="418"/>
      <c r="C62" s="418"/>
      <c r="D62" s="418"/>
      <c r="E62" s="419"/>
      <c r="F62" s="419"/>
      <c r="G62" s="419"/>
      <c r="H62" s="419"/>
      <c r="I62" s="419"/>
      <c r="J62" s="419"/>
    </row>
    <row r="63">
      <c r="A63" s="418"/>
      <c r="B63" s="418"/>
      <c r="C63" s="418"/>
      <c r="D63" s="418"/>
      <c r="E63" s="419"/>
      <c r="F63" s="419"/>
      <c r="G63" s="419"/>
      <c r="H63" s="419"/>
      <c r="I63" s="419"/>
      <c r="J63" s="419"/>
    </row>
    <row r="64">
      <c r="A64" s="418"/>
      <c r="B64" s="418"/>
      <c r="C64" s="418"/>
      <c r="D64" s="418"/>
      <c r="E64" s="419"/>
      <c r="F64" s="419"/>
      <c r="G64" s="419"/>
      <c r="H64" s="419"/>
      <c r="I64" s="419"/>
      <c r="J64" s="419"/>
    </row>
    <row r="65">
      <c r="A65" s="418"/>
      <c r="B65" s="418"/>
      <c r="C65" s="418"/>
      <c r="D65" s="418"/>
      <c r="E65" s="419"/>
      <c r="F65" s="419"/>
      <c r="G65" s="419"/>
      <c r="H65" s="419"/>
      <c r="I65" s="419"/>
      <c r="J65" s="419"/>
    </row>
    <row r="66">
      <c r="A66" s="418"/>
      <c r="B66" s="418"/>
      <c r="C66" s="418"/>
      <c r="D66" s="418"/>
      <c r="E66" s="419"/>
      <c r="F66" s="419"/>
      <c r="G66" s="419"/>
      <c r="H66" s="419"/>
      <c r="I66" s="419"/>
      <c r="J66" s="419"/>
    </row>
    <row r="67">
      <c r="A67" s="418"/>
      <c r="B67" s="418"/>
      <c r="C67" s="418"/>
      <c r="D67" s="418"/>
      <c r="E67" s="419"/>
      <c r="F67" s="419"/>
      <c r="G67" s="419"/>
      <c r="H67" s="419"/>
      <c r="I67" s="419"/>
      <c r="J67" s="419"/>
    </row>
    <row r="68">
      <c r="A68" s="418"/>
      <c r="B68" s="418"/>
      <c r="C68" s="418"/>
      <c r="D68" s="418"/>
      <c r="E68" s="419"/>
      <c r="F68" s="419"/>
      <c r="G68" s="419"/>
      <c r="H68" s="419"/>
      <c r="I68" s="419"/>
      <c r="J68" s="419"/>
    </row>
    <row r="69">
      <c r="A69" s="418"/>
      <c r="B69" s="418"/>
      <c r="C69" s="418"/>
      <c r="D69" s="418"/>
      <c r="E69" s="419"/>
      <c r="F69" s="419"/>
      <c r="G69" s="419"/>
      <c r="H69" s="419"/>
      <c r="I69" s="419"/>
      <c r="J69" s="419"/>
    </row>
    <row r="70">
      <c r="A70" s="418"/>
      <c r="B70" s="418"/>
      <c r="C70" s="418"/>
      <c r="D70" s="418"/>
      <c r="E70" s="419"/>
      <c r="F70" s="419"/>
      <c r="G70" s="419"/>
      <c r="H70" s="419"/>
      <c r="I70" s="419"/>
      <c r="J70" s="419"/>
    </row>
    <row r="71">
      <c r="A71" s="418"/>
      <c r="B71" s="418"/>
      <c r="C71" s="418"/>
      <c r="D71" s="418"/>
      <c r="E71" s="419"/>
      <c r="F71" s="419"/>
      <c r="G71" s="419"/>
      <c r="H71" s="419"/>
      <c r="I71" s="419"/>
      <c r="J71" s="419"/>
    </row>
    <row r="72">
      <c r="A72" s="418"/>
      <c r="B72" s="418"/>
      <c r="C72" s="418"/>
      <c r="D72" s="418"/>
      <c r="E72" s="419"/>
      <c r="F72" s="419"/>
      <c r="G72" s="419"/>
      <c r="H72" s="419"/>
      <c r="I72" s="419"/>
      <c r="J72" s="419"/>
    </row>
    <row r="73">
      <c r="A73" s="418"/>
      <c r="B73" s="418"/>
      <c r="C73" s="418"/>
      <c r="D73" s="418"/>
      <c r="E73" s="419"/>
      <c r="F73" s="419"/>
      <c r="G73" s="419"/>
      <c r="H73" s="419"/>
      <c r="I73" s="419"/>
      <c r="J73" s="419"/>
    </row>
    <row r="74">
      <c r="A74" s="418"/>
      <c r="B74" s="418"/>
      <c r="C74" s="418"/>
      <c r="D74" s="418"/>
      <c r="E74" s="419"/>
      <c r="F74" s="419"/>
      <c r="G74" s="419"/>
      <c r="H74" s="419"/>
      <c r="I74" s="419"/>
      <c r="J74" s="419"/>
    </row>
    <row r="75">
      <c r="A75" s="418"/>
      <c r="B75" s="418"/>
      <c r="C75" s="418"/>
      <c r="D75" s="418"/>
      <c r="E75" s="419"/>
      <c r="F75" s="419"/>
      <c r="G75" s="419"/>
      <c r="H75" s="419"/>
      <c r="I75" s="419"/>
      <c r="J75" s="419"/>
    </row>
    <row r="76">
      <c r="A76" s="418"/>
      <c r="B76" s="418"/>
      <c r="C76" s="418"/>
      <c r="D76" s="418"/>
      <c r="E76" s="419"/>
      <c r="F76" s="419"/>
      <c r="G76" s="419"/>
      <c r="H76" s="419"/>
      <c r="I76" s="419"/>
      <c r="J76" s="419"/>
    </row>
    <row r="77">
      <c r="A77" s="418"/>
      <c r="B77" s="418"/>
      <c r="C77" s="418"/>
      <c r="D77" s="418"/>
      <c r="E77" s="419"/>
      <c r="F77" s="419"/>
      <c r="G77" s="419"/>
      <c r="H77" s="419"/>
      <c r="I77" s="419"/>
      <c r="J77" s="419"/>
    </row>
    <row r="78">
      <c r="A78" s="418"/>
      <c r="B78" s="418"/>
      <c r="C78" s="418"/>
      <c r="D78" s="418"/>
      <c r="E78" s="419"/>
      <c r="F78" s="419"/>
      <c r="G78" s="419"/>
      <c r="H78" s="419"/>
      <c r="I78" s="419"/>
      <c r="J78" s="419"/>
    </row>
    <row r="79">
      <c r="A79" s="418"/>
      <c r="B79" s="418"/>
      <c r="C79" s="418"/>
      <c r="D79" s="418"/>
      <c r="E79" s="419"/>
      <c r="F79" s="419"/>
      <c r="G79" s="419"/>
      <c r="H79" s="419"/>
      <c r="I79" s="419"/>
      <c r="J79" s="419"/>
    </row>
    <row r="80">
      <c r="A80" s="418"/>
      <c r="B80" s="418"/>
      <c r="C80" s="418"/>
      <c r="D80" s="418"/>
      <c r="E80" s="419"/>
      <c r="F80" s="419"/>
      <c r="G80" s="419"/>
      <c r="H80" s="419"/>
      <c r="I80" s="419"/>
      <c r="J80" s="419"/>
    </row>
    <row r="81">
      <c r="A81" s="418"/>
      <c r="B81" s="418"/>
      <c r="C81" s="418"/>
      <c r="D81" s="418"/>
      <c r="E81" s="419"/>
      <c r="F81" s="419"/>
      <c r="G81" s="419"/>
      <c r="H81" s="419"/>
      <c r="I81" s="419"/>
      <c r="J81" s="419"/>
    </row>
    <row r="82">
      <c r="A82" s="418"/>
      <c r="B82" s="418"/>
      <c r="C82" s="418"/>
      <c r="D82" s="418"/>
      <c r="E82" s="419"/>
      <c r="F82" s="419"/>
      <c r="G82" s="419"/>
      <c r="H82" s="419"/>
      <c r="I82" s="419"/>
      <c r="J82" s="419"/>
    </row>
    <row r="83">
      <c r="A83" s="418"/>
      <c r="B83" s="418"/>
      <c r="C83" s="418"/>
      <c r="D83" s="418"/>
      <c r="E83" s="419"/>
      <c r="F83" s="419"/>
      <c r="G83" s="419"/>
      <c r="H83" s="419"/>
      <c r="I83" s="419"/>
      <c r="J83" s="419"/>
    </row>
    <row r="84">
      <c r="A84" s="418"/>
      <c r="B84" s="418"/>
      <c r="C84" s="418"/>
      <c r="D84" s="418"/>
      <c r="E84" s="419"/>
      <c r="F84" s="419"/>
      <c r="G84" s="419"/>
      <c r="H84" s="419"/>
      <c r="I84" s="419"/>
      <c r="J84" s="419"/>
    </row>
    <row r="85">
      <c r="A85" s="418"/>
      <c r="B85" s="418"/>
      <c r="C85" s="418"/>
      <c r="D85" s="418"/>
      <c r="E85" s="419"/>
      <c r="F85" s="419"/>
      <c r="G85" s="419"/>
      <c r="H85" s="419"/>
      <c r="I85" s="419"/>
      <c r="J85" s="419"/>
    </row>
    <row r="86">
      <c r="A86" s="418"/>
      <c r="B86" s="418"/>
      <c r="C86" s="418"/>
      <c r="D86" s="418"/>
      <c r="E86" s="419"/>
      <c r="F86" s="419"/>
      <c r="G86" s="419"/>
      <c r="H86" s="419"/>
      <c r="I86" s="419"/>
      <c r="J86" s="419"/>
    </row>
    <row r="87">
      <c r="A87" s="418"/>
      <c r="B87" s="418"/>
      <c r="C87" s="418"/>
      <c r="D87" s="418"/>
      <c r="E87" s="419"/>
      <c r="F87" s="419"/>
      <c r="G87" s="419"/>
      <c r="H87" s="419"/>
      <c r="I87" s="419"/>
      <c r="J87" s="419"/>
    </row>
    <row r="88">
      <c r="A88" s="418"/>
      <c r="B88" s="418"/>
      <c r="C88" s="418"/>
      <c r="D88" s="418"/>
      <c r="E88" s="419"/>
      <c r="F88" s="419"/>
      <c r="G88" s="419"/>
      <c r="H88" s="419"/>
      <c r="I88" s="419"/>
      <c r="J88" s="419"/>
    </row>
    <row r="89">
      <c r="A89" s="418"/>
      <c r="B89" s="418"/>
      <c r="C89" s="418"/>
      <c r="D89" s="418"/>
      <c r="E89" s="419"/>
      <c r="F89" s="419"/>
      <c r="G89" s="419"/>
      <c r="H89" s="419"/>
      <c r="I89" s="419"/>
      <c r="J89" s="419"/>
    </row>
    <row r="90">
      <c r="A90" s="418"/>
      <c r="B90" s="418"/>
      <c r="C90" s="418"/>
      <c r="D90" s="418"/>
      <c r="E90" s="419"/>
      <c r="F90" s="419"/>
      <c r="G90" s="419"/>
      <c r="H90" s="419"/>
      <c r="I90" s="419"/>
      <c r="J90" s="419"/>
    </row>
    <row r="91">
      <c r="A91" s="418"/>
      <c r="B91" s="418"/>
      <c r="C91" s="418"/>
      <c r="D91" s="418"/>
      <c r="E91" s="419"/>
      <c r="F91" s="419"/>
      <c r="G91" s="419"/>
      <c r="H91" s="419"/>
      <c r="I91" s="419"/>
      <c r="J91" s="419"/>
    </row>
    <row r="92">
      <c r="A92" s="418"/>
      <c r="B92" s="418"/>
      <c r="C92" s="418"/>
      <c r="D92" s="418"/>
      <c r="E92" s="419"/>
      <c r="F92" s="419"/>
      <c r="G92" s="419"/>
      <c r="H92" s="419"/>
      <c r="I92" s="419"/>
      <c r="J92" s="419"/>
    </row>
    <row r="93">
      <c r="A93" s="418"/>
      <c r="B93" s="418"/>
      <c r="C93" s="418"/>
      <c r="D93" s="418"/>
      <c r="E93" s="419"/>
      <c r="F93" s="419"/>
      <c r="G93" s="419"/>
      <c r="H93" s="419"/>
      <c r="I93" s="419"/>
      <c r="J93" s="419"/>
    </row>
    <row r="94">
      <c r="A94" s="418"/>
      <c r="B94" s="418"/>
      <c r="C94" s="418"/>
      <c r="D94" s="418"/>
      <c r="E94" s="419"/>
      <c r="F94" s="419"/>
      <c r="G94" s="419"/>
      <c r="H94" s="419"/>
      <c r="I94" s="419"/>
      <c r="J94" s="419"/>
    </row>
    <row r="95">
      <c r="A95" s="418"/>
      <c r="B95" s="418"/>
      <c r="C95" s="418"/>
      <c r="D95" s="418"/>
      <c r="E95" s="419"/>
      <c r="F95" s="419"/>
      <c r="G95" s="419"/>
      <c r="H95" s="419"/>
      <c r="I95" s="419"/>
      <c r="J95" s="419"/>
    </row>
    <row r="96">
      <c r="A96" s="418"/>
      <c r="B96" s="418"/>
      <c r="C96" s="418"/>
      <c r="D96" s="418"/>
      <c r="E96" s="419"/>
      <c r="F96" s="419"/>
      <c r="G96" s="419"/>
      <c r="H96" s="419"/>
      <c r="I96" s="419"/>
      <c r="J96" s="419"/>
    </row>
    <row r="97">
      <c r="A97" s="418"/>
      <c r="B97" s="418"/>
      <c r="C97" s="418"/>
      <c r="D97" s="418"/>
      <c r="E97" s="419"/>
      <c r="F97" s="419"/>
      <c r="G97" s="419"/>
      <c r="H97" s="419"/>
      <c r="I97" s="419"/>
      <c r="J97" s="419"/>
    </row>
    <row r="98">
      <c r="A98" s="418"/>
      <c r="B98" s="418"/>
      <c r="C98" s="418"/>
      <c r="D98" s="418"/>
      <c r="E98" s="419"/>
      <c r="F98" s="419"/>
      <c r="G98" s="419"/>
      <c r="H98" s="419"/>
      <c r="I98" s="419"/>
      <c r="J98" s="419"/>
    </row>
    <row r="99">
      <c r="A99" s="418"/>
      <c r="B99" s="418"/>
      <c r="C99" s="418"/>
      <c r="D99" s="418"/>
      <c r="E99" s="419"/>
      <c r="F99" s="419"/>
      <c r="G99" s="419"/>
      <c r="H99" s="419"/>
      <c r="I99" s="419"/>
      <c r="J99" s="419"/>
    </row>
    <row r="100">
      <c r="A100" s="418"/>
      <c r="B100" s="418"/>
      <c r="C100" s="418"/>
      <c r="D100" s="418"/>
      <c r="E100" s="419"/>
      <c r="F100" s="419"/>
      <c r="G100" s="419"/>
      <c r="H100" s="419"/>
      <c r="I100" s="419"/>
      <c r="J100" s="419"/>
    </row>
    <row r="101">
      <c r="A101" s="418"/>
      <c r="B101" s="418"/>
      <c r="C101" s="418"/>
      <c r="D101" s="418"/>
      <c r="E101" s="419"/>
      <c r="F101" s="419"/>
      <c r="G101" s="419"/>
      <c r="H101" s="419"/>
      <c r="I101" s="419"/>
      <c r="J101" s="419"/>
    </row>
    <row r="102">
      <c r="A102" s="418"/>
      <c r="B102" s="418"/>
      <c r="C102" s="418"/>
      <c r="D102" s="418"/>
      <c r="E102" s="419"/>
      <c r="F102" s="419"/>
      <c r="G102" s="419"/>
      <c r="H102" s="419"/>
      <c r="I102" s="419"/>
      <c r="J102" s="419"/>
    </row>
    <row r="103">
      <c r="A103" s="418"/>
      <c r="B103" s="418"/>
      <c r="C103" s="418"/>
      <c r="D103" s="418"/>
      <c r="E103" s="419"/>
      <c r="F103" s="419"/>
      <c r="G103" s="419"/>
      <c r="H103" s="419"/>
      <c r="I103" s="419"/>
      <c r="J103" s="419"/>
    </row>
    <row r="104">
      <c r="A104" s="418"/>
      <c r="B104" s="418"/>
      <c r="C104" s="418"/>
      <c r="D104" s="418"/>
      <c r="E104" s="419"/>
      <c r="F104" s="419"/>
      <c r="G104" s="419"/>
      <c r="H104" s="419"/>
      <c r="I104" s="419"/>
      <c r="J104" s="419"/>
    </row>
    <row r="105">
      <c r="A105" s="418"/>
      <c r="B105" s="418"/>
      <c r="C105" s="418"/>
      <c r="D105" s="418"/>
      <c r="E105" s="419"/>
      <c r="F105" s="419"/>
      <c r="G105" s="419"/>
      <c r="H105" s="419"/>
      <c r="I105" s="419"/>
      <c r="J105" s="419"/>
    </row>
    <row r="106">
      <c r="A106" s="418"/>
      <c r="B106" s="418"/>
      <c r="C106" s="418"/>
      <c r="D106" s="418"/>
      <c r="E106" s="419"/>
      <c r="F106" s="419"/>
      <c r="G106" s="419"/>
      <c r="H106" s="419"/>
      <c r="I106" s="419"/>
      <c r="J106" s="419"/>
    </row>
    <row r="107">
      <c r="A107" s="418"/>
      <c r="B107" s="418"/>
      <c r="C107" s="418"/>
      <c r="D107" s="418"/>
      <c r="E107" s="419"/>
      <c r="F107" s="419"/>
      <c r="G107" s="419"/>
      <c r="H107" s="419"/>
      <c r="I107" s="419"/>
      <c r="J107" s="419"/>
    </row>
    <row r="108">
      <c r="A108" s="418"/>
      <c r="B108" s="418"/>
      <c r="C108" s="418"/>
      <c r="D108" s="418"/>
      <c r="E108" s="419"/>
      <c r="F108" s="419"/>
      <c r="G108" s="419"/>
      <c r="H108" s="419"/>
      <c r="I108" s="419"/>
      <c r="J108" s="419"/>
    </row>
    <row r="109">
      <c r="A109" s="418"/>
      <c r="B109" s="418"/>
      <c r="C109" s="418"/>
      <c r="D109" s="418"/>
      <c r="E109" s="419"/>
      <c r="F109" s="419"/>
      <c r="G109" s="419"/>
      <c r="H109" s="419"/>
      <c r="I109" s="419"/>
      <c r="J109" s="419"/>
    </row>
    <row r="110">
      <c r="A110" s="418"/>
      <c r="B110" s="418"/>
      <c r="C110" s="418"/>
      <c r="D110" s="418"/>
      <c r="E110" s="419"/>
      <c r="F110" s="419"/>
      <c r="G110" s="419"/>
      <c r="H110" s="419"/>
      <c r="I110" s="419"/>
      <c r="J110" s="419"/>
    </row>
    <row r="111">
      <c r="A111" s="418"/>
      <c r="B111" s="418"/>
      <c r="C111" s="418"/>
      <c r="D111" s="418"/>
      <c r="E111" s="419"/>
      <c r="F111" s="419"/>
      <c r="G111" s="419"/>
      <c r="H111" s="419"/>
      <c r="I111" s="419"/>
      <c r="J111" s="419"/>
    </row>
    <row r="112">
      <c r="A112" s="418"/>
      <c r="B112" s="418"/>
      <c r="C112" s="418"/>
      <c r="D112" s="418"/>
      <c r="E112" s="419"/>
      <c r="F112" s="419"/>
      <c r="G112" s="419"/>
      <c r="H112" s="419"/>
      <c r="I112" s="419"/>
      <c r="J112" s="419"/>
    </row>
    <row r="113">
      <c r="A113" s="418"/>
      <c r="B113" s="418"/>
      <c r="C113" s="418"/>
      <c r="D113" s="418"/>
      <c r="E113" s="419"/>
      <c r="F113" s="419"/>
      <c r="G113" s="419"/>
      <c r="H113" s="419"/>
      <c r="I113" s="419"/>
      <c r="J113" s="419"/>
    </row>
    <row r="114">
      <c r="A114" s="418"/>
      <c r="B114" s="418"/>
      <c r="C114" s="418"/>
      <c r="D114" s="418"/>
      <c r="E114" s="419"/>
      <c r="F114" s="419"/>
      <c r="G114" s="419"/>
      <c r="H114" s="419"/>
      <c r="I114" s="419"/>
      <c r="J114" s="419"/>
    </row>
    <row r="115">
      <c r="A115" s="418"/>
      <c r="B115" s="418"/>
      <c r="C115" s="418"/>
      <c r="D115" s="418"/>
      <c r="E115" s="419"/>
      <c r="F115" s="419"/>
      <c r="G115" s="419"/>
      <c r="H115" s="419"/>
      <c r="I115" s="419"/>
      <c r="J115" s="419"/>
    </row>
    <row r="116">
      <c r="A116" s="418"/>
      <c r="B116" s="418"/>
      <c r="C116" s="418"/>
      <c r="D116" s="418"/>
      <c r="E116" s="419"/>
      <c r="F116" s="419"/>
      <c r="G116" s="419"/>
      <c r="H116" s="419"/>
      <c r="I116" s="419"/>
      <c r="J116" s="419"/>
    </row>
    <row r="117">
      <c r="A117" s="418"/>
      <c r="B117" s="418"/>
      <c r="C117" s="418"/>
      <c r="D117" s="418"/>
      <c r="E117" s="419"/>
      <c r="F117" s="419"/>
      <c r="G117" s="419"/>
      <c r="H117" s="419"/>
      <c r="I117" s="419"/>
      <c r="J117" s="419"/>
    </row>
    <row r="118">
      <c r="A118" s="418"/>
      <c r="B118" s="418"/>
      <c r="C118" s="418"/>
      <c r="D118" s="418"/>
      <c r="E118" s="419"/>
      <c r="F118" s="419"/>
      <c r="G118" s="419"/>
      <c r="H118" s="419"/>
      <c r="I118" s="419"/>
      <c r="J118" s="419"/>
    </row>
    <row r="119">
      <c r="A119" s="418"/>
      <c r="B119" s="418"/>
      <c r="C119" s="418"/>
      <c r="D119" s="418"/>
      <c r="E119" s="419"/>
      <c r="F119" s="419"/>
      <c r="G119" s="419"/>
      <c r="H119" s="419"/>
      <c r="I119" s="419"/>
      <c r="J119" s="419"/>
    </row>
    <row r="120">
      <c r="A120" s="418"/>
      <c r="B120" s="418"/>
      <c r="C120" s="418"/>
      <c r="D120" s="418"/>
      <c r="E120" s="419"/>
      <c r="F120" s="419"/>
      <c r="G120" s="419"/>
      <c r="H120" s="419"/>
      <c r="I120" s="419"/>
      <c r="J120" s="419"/>
    </row>
    <row r="121">
      <c r="A121" s="418"/>
      <c r="B121" s="418"/>
      <c r="C121" s="418"/>
      <c r="D121" s="418"/>
      <c r="E121" s="419"/>
      <c r="F121" s="419"/>
      <c r="G121" s="419"/>
      <c r="H121" s="419"/>
      <c r="I121" s="419"/>
      <c r="J121" s="419"/>
    </row>
    <row r="122">
      <c r="A122" s="418"/>
      <c r="B122" s="418"/>
      <c r="C122" s="418"/>
      <c r="D122" s="418"/>
      <c r="E122" s="419"/>
      <c r="F122" s="419"/>
      <c r="G122" s="419"/>
      <c r="H122" s="419"/>
      <c r="I122" s="419"/>
      <c r="J122" s="419"/>
    </row>
    <row r="123">
      <c r="A123" s="418"/>
      <c r="B123" s="418"/>
      <c r="C123" s="418"/>
      <c r="D123" s="418"/>
      <c r="E123" s="419"/>
      <c r="F123" s="419"/>
      <c r="G123" s="419"/>
      <c r="H123" s="419"/>
      <c r="I123" s="419"/>
      <c r="J123" s="419"/>
    </row>
    <row r="124">
      <c r="A124" s="418"/>
      <c r="B124" s="418"/>
      <c r="C124" s="418"/>
      <c r="D124" s="418"/>
      <c r="E124" s="419"/>
      <c r="F124" s="419"/>
      <c r="G124" s="419"/>
      <c r="H124" s="419"/>
      <c r="I124" s="419"/>
      <c r="J124" s="419"/>
    </row>
    <row r="125">
      <c r="A125" s="418"/>
      <c r="B125" s="418"/>
      <c r="C125" s="418"/>
      <c r="D125" s="418"/>
      <c r="E125" s="419"/>
      <c r="F125" s="419"/>
      <c r="G125" s="419"/>
      <c r="H125" s="419"/>
      <c r="I125" s="419"/>
      <c r="J125" s="419"/>
    </row>
    <row r="126">
      <c r="A126" s="418"/>
      <c r="B126" s="418"/>
      <c r="C126" s="418"/>
      <c r="D126" s="418"/>
      <c r="E126" s="419"/>
      <c r="F126" s="419"/>
      <c r="G126" s="419"/>
      <c r="H126" s="419"/>
      <c r="I126" s="419"/>
      <c r="J126" s="419"/>
    </row>
    <row r="127">
      <c r="A127" s="418"/>
      <c r="B127" s="418"/>
      <c r="C127" s="418"/>
      <c r="D127" s="418"/>
      <c r="E127" s="419"/>
      <c r="F127" s="419"/>
      <c r="G127" s="419"/>
      <c r="H127" s="419"/>
      <c r="I127" s="419"/>
      <c r="J127" s="419"/>
    </row>
    <row r="128">
      <c r="A128" s="418"/>
      <c r="B128" s="418"/>
      <c r="C128" s="418"/>
      <c r="D128" s="418"/>
      <c r="E128" s="419"/>
      <c r="F128" s="419"/>
      <c r="G128" s="419"/>
      <c r="H128" s="419"/>
      <c r="I128" s="419"/>
      <c r="J128" s="419"/>
    </row>
    <row r="129">
      <c r="A129" s="418"/>
      <c r="B129" s="418"/>
      <c r="C129" s="418"/>
      <c r="D129" s="418"/>
      <c r="E129" s="419"/>
      <c r="F129" s="419"/>
      <c r="G129" s="419"/>
      <c r="H129" s="419"/>
      <c r="I129" s="419"/>
      <c r="J129" s="419"/>
    </row>
    <row r="130">
      <c r="A130" s="418"/>
      <c r="B130" s="418"/>
      <c r="C130" s="418"/>
      <c r="D130" s="418"/>
      <c r="E130" s="419"/>
      <c r="F130" s="419"/>
      <c r="G130" s="419"/>
      <c r="H130" s="419"/>
      <c r="I130" s="419"/>
      <c r="J130" s="419"/>
    </row>
    <row r="131">
      <c r="A131" s="418"/>
      <c r="B131" s="418"/>
      <c r="C131" s="418"/>
      <c r="D131" s="418"/>
      <c r="E131" s="419"/>
      <c r="F131" s="419"/>
      <c r="G131" s="419"/>
      <c r="H131" s="419"/>
      <c r="I131" s="419"/>
      <c r="J131" s="419"/>
    </row>
    <row r="132">
      <c r="A132" s="418"/>
      <c r="B132" s="418"/>
      <c r="C132" s="418"/>
      <c r="D132" s="418"/>
      <c r="E132" s="419"/>
      <c r="F132" s="419"/>
      <c r="G132" s="419"/>
      <c r="H132" s="419"/>
      <c r="I132" s="419"/>
      <c r="J132" s="419"/>
    </row>
    <row r="133">
      <c r="A133" s="418"/>
      <c r="B133" s="418"/>
      <c r="C133" s="418"/>
      <c r="D133" s="418"/>
      <c r="E133" s="419"/>
      <c r="F133" s="419"/>
      <c r="G133" s="419"/>
      <c r="H133" s="419"/>
      <c r="I133" s="419"/>
      <c r="J133" s="419"/>
    </row>
    <row r="134">
      <c r="A134" s="418"/>
      <c r="B134" s="418"/>
      <c r="C134" s="418"/>
      <c r="D134" s="418"/>
      <c r="E134" s="419"/>
      <c r="F134" s="419"/>
      <c r="G134" s="419"/>
      <c r="H134" s="419"/>
      <c r="I134" s="419"/>
      <c r="J134" s="419"/>
    </row>
    <row r="135">
      <c r="A135" s="418"/>
      <c r="B135" s="418"/>
      <c r="C135" s="418"/>
      <c r="D135" s="418"/>
      <c r="E135" s="419"/>
      <c r="F135" s="419"/>
      <c r="G135" s="419"/>
      <c r="H135" s="419"/>
      <c r="I135" s="419"/>
      <c r="J135" s="419"/>
    </row>
    <row r="136">
      <c r="A136" s="418"/>
      <c r="B136" s="418"/>
      <c r="C136" s="418"/>
      <c r="D136" s="418"/>
      <c r="E136" s="419"/>
      <c r="F136" s="419"/>
      <c r="G136" s="419"/>
      <c r="H136" s="419"/>
      <c r="I136" s="419"/>
      <c r="J136" s="419"/>
    </row>
    <row r="137">
      <c r="A137" s="418"/>
      <c r="B137" s="418"/>
      <c r="C137" s="418"/>
      <c r="D137" s="418"/>
      <c r="E137" s="419"/>
      <c r="F137" s="419"/>
      <c r="G137" s="419"/>
      <c r="H137" s="419"/>
      <c r="I137" s="419"/>
      <c r="J137" s="419"/>
    </row>
    <row r="138">
      <c r="A138" s="418"/>
      <c r="B138" s="418"/>
      <c r="C138" s="418"/>
      <c r="D138" s="418"/>
      <c r="E138" s="419"/>
      <c r="F138" s="419"/>
      <c r="G138" s="419"/>
      <c r="H138" s="419"/>
      <c r="I138" s="419"/>
      <c r="J138" s="419"/>
    </row>
    <row r="139">
      <c r="A139" s="418"/>
      <c r="B139" s="418"/>
      <c r="C139" s="418"/>
      <c r="D139" s="418"/>
      <c r="E139" s="419"/>
      <c r="F139" s="419"/>
      <c r="G139" s="419"/>
      <c r="H139" s="419"/>
      <c r="I139" s="419"/>
      <c r="J139" s="419"/>
    </row>
    <row r="140">
      <c r="A140" s="418"/>
      <c r="B140" s="418"/>
      <c r="C140" s="418"/>
      <c r="D140" s="418"/>
      <c r="E140" s="419"/>
      <c r="F140" s="419"/>
      <c r="G140" s="419"/>
      <c r="H140" s="419"/>
      <c r="I140" s="419"/>
      <c r="J140" s="419"/>
    </row>
    <row r="141">
      <c r="A141" s="418"/>
      <c r="B141" s="418"/>
      <c r="C141" s="418"/>
      <c r="D141" s="418"/>
      <c r="E141" s="419"/>
      <c r="F141" s="419"/>
      <c r="G141" s="419"/>
      <c r="H141" s="419"/>
      <c r="I141" s="419"/>
      <c r="J141" s="419"/>
    </row>
    <row r="142">
      <c r="A142" s="418"/>
      <c r="B142" s="418"/>
      <c r="C142" s="418"/>
      <c r="D142" s="418"/>
      <c r="E142" s="419"/>
      <c r="F142" s="419"/>
      <c r="G142" s="419"/>
      <c r="H142" s="419"/>
      <c r="I142" s="419"/>
      <c r="J142" s="419"/>
    </row>
    <row r="143">
      <c r="A143" s="418"/>
      <c r="B143" s="418"/>
      <c r="C143" s="418"/>
      <c r="D143" s="418"/>
      <c r="E143" s="419"/>
      <c r="F143" s="419"/>
      <c r="G143" s="419"/>
      <c r="H143" s="419"/>
      <c r="I143" s="419"/>
      <c r="J143" s="419"/>
    </row>
    <row r="144">
      <c r="A144" s="418"/>
      <c r="B144" s="418"/>
      <c r="C144" s="418"/>
      <c r="D144" s="418"/>
      <c r="E144" s="419"/>
      <c r="F144" s="419"/>
      <c r="G144" s="419"/>
      <c r="H144" s="419"/>
      <c r="I144" s="419"/>
      <c r="J144" s="419"/>
    </row>
    <row r="145">
      <c r="A145" s="418"/>
      <c r="B145" s="418"/>
      <c r="C145" s="418"/>
      <c r="D145" s="418"/>
      <c r="E145" s="419"/>
      <c r="F145" s="419"/>
      <c r="G145" s="419"/>
      <c r="H145" s="419"/>
      <c r="I145" s="419"/>
      <c r="J145" s="419"/>
    </row>
    <row r="146">
      <c r="A146" s="418"/>
      <c r="B146" s="418"/>
      <c r="C146" s="418"/>
      <c r="D146" s="418"/>
      <c r="E146" s="419"/>
      <c r="F146" s="419"/>
      <c r="G146" s="419"/>
      <c r="H146" s="419"/>
      <c r="I146" s="419"/>
      <c r="J146" s="419"/>
    </row>
    <row r="147">
      <c r="A147" s="418"/>
      <c r="B147" s="418"/>
      <c r="C147" s="418"/>
      <c r="D147" s="418"/>
      <c r="E147" s="419"/>
      <c r="F147" s="419"/>
      <c r="G147" s="419"/>
      <c r="H147" s="419"/>
      <c r="I147" s="419"/>
      <c r="J147" s="419"/>
    </row>
    <row r="148">
      <c r="A148" s="418"/>
      <c r="B148" s="418"/>
      <c r="C148" s="418"/>
      <c r="D148" s="418"/>
      <c r="E148" s="419"/>
      <c r="F148" s="419"/>
      <c r="G148" s="419"/>
      <c r="H148" s="419"/>
      <c r="I148" s="419"/>
      <c r="J148" s="419"/>
    </row>
    <row r="149">
      <c r="A149" s="418"/>
      <c r="B149" s="418"/>
      <c r="C149" s="418"/>
      <c r="D149" s="418"/>
      <c r="E149" s="419"/>
      <c r="F149" s="419"/>
      <c r="G149" s="419"/>
      <c r="H149" s="419"/>
      <c r="I149" s="419"/>
      <c r="J149" s="419"/>
    </row>
    <row r="150">
      <c r="A150" s="418"/>
      <c r="B150" s="418"/>
      <c r="C150" s="418"/>
      <c r="D150" s="418"/>
      <c r="E150" s="419"/>
      <c r="F150" s="419"/>
      <c r="G150" s="419"/>
      <c r="H150" s="419"/>
      <c r="I150" s="419"/>
      <c r="J150" s="419"/>
    </row>
    <row r="151">
      <c r="A151" s="418"/>
      <c r="B151" s="418"/>
      <c r="C151" s="418"/>
      <c r="D151" s="418"/>
      <c r="E151" s="419"/>
      <c r="F151" s="419"/>
      <c r="G151" s="419"/>
      <c r="H151" s="419"/>
      <c r="I151" s="419"/>
      <c r="J151" s="419"/>
    </row>
    <row r="152">
      <c r="A152" s="418"/>
      <c r="B152" s="418"/>
      <c r="C152" s="418"/>
      <c r="D152" s="418"/>
      <c r="E152" s="419"/>
      <c r="F152" s="419"/>
      <c r="G152" s="419"/>
      <c r="H152" s="419"/>
      <c r="I152" s="419"/>
      <c r="J152" s="419"/>
    </row>
    <row r="153">
      <c r="A153" s="418"/>
      <c r="B153" s="418"/>
      <c r="C153" s="418"/>
      <c r="D153" s="418"/>
      <c r="E153" s="419"/>
      <c r="F153" s="419"/>
      <c r="G153" s="419"/>
      <c r="H153" s="419"/>
      <c r="I153" s="419"/>
      <c r="J153" s="419"/>
    </row>
    <row r="154">
      <c r="A154" s="418"/>
      <c r="B154" s="418"/>
      <c r="C154" s="418"/>
      <c r="D154" s="418"/>
      <c r="E154" s="419"/>
      <c r="F154" s="419"/>
      <c r="G154" s="419"/>
      <c r="H154" s="419"/>
      <c r="I154" s="419"/>
      <c r="J154" s="419"/>
    </row>
    <row r="155">
      <c r="A155" s="418"/>
      <c r="B155" s="418"/>
      <c r="C155" s="418"/>
      <c r="D155" s="418"/>
      <c r="E155" s="419"/>
      <c r="F155" s="419"/>
      <c r="G155" s="419"/>
      <c r="H155" s="419"/>
      <c r="I155" s="419"/>
      <c r="J155" s="419"/>
    </row>
    <row r="156">
      <c r="A156" s="418"/>
      <c r="B156" s="418"/>
      <c r="C156" s="418"/>
      <c r="D156" s="418"/>
      <c r="E156" s="419"/>
      <c r="F156" s="419"/>
      <c r="G156" s="419"/>
      <c r="H156" s="419"/>
      <c r="I156" s="419"/>
      <c r="J156" s="419"/>
    </row>
    <row r="157">
      <c r="A157" s="418"/>
      <c r="B157" s="418"/>
      <c r="C157" s="418"/>
      <c r="D157" s="418"/>
      <c r="E157" s="419"/>
      <c r="F157" s="419"/>
      <c r="G157" s="419"/>
      <c r="H157" s="419"/>
      <c r="I157" s="419"/>
      <c r="J157" s="419"/>
    </row>
    <row r="158">
      <c r="A158" s="418"/>
      <c r="B158" s="418"/>
      <c r="C158" s="418"/>
      <c r="D158" s="418"/>
      <c r="E158" s="419"/>
      <c r="F158" s="419"/>
      <c r="G158" s="419"/>
      <c r="H158" s="419"/>
      <c r="I158" s="419"/>
      <c r="J158" s="419"/>
    </row>
    <row r="159">
      <c r="A159" s="418"/>
      <c r="B159" s="418"/>
      <c r="C159" s="418"/>
      <c r="D159" s="418"/>
      <c r="E159" s="419"/>
      <c r="F159" s="419"/>
      <c r="G159" s="419"/>
      <c r="H159" s="419"/>
      <c r="I159" s="419"/>
      <c r="J159" s="419"/>
    </row>
    <row r="160">
      <c r="A160" s="418"/>
      <c r="B160" s="418"/>
      <c r="C160" s="418"/>
      <c r="D160" s="418"/>
      <c r="E160" s="419"/>
      <c r="F160" s="419"/>
      <c r="G160" s="419"/>
      <c r="H160" s="419"/>
      <c r="I160" s="419"/>
      <c r="J160" s="419"/>
    </row>
    <row r="161">
      <c r="A161" s="418"/>
      <c r="B161" s="418"/>
      <c r="C161" s="418"/>
      <c r="D161" s="418"/>
      <c r="E161" s="419"/>
      <c r="F161" s="419"/>
      <c r="G161" s="419"/>
      <c r="H161" s="419"/>
      <c r="I161" s="419"/>
      <c r="J161" s="419"/>
    </row>
    <row r="162">
      <c r="A162" s="418"/>
      <c r="B162" s="418"/>
      <c r="C162" s="418"/>
      <c r="D162" s="418"/>
      <c r="E162" s="419"/>
      <c r="F162" s="419"/>
      <c r="G162" s="419"/>
      <c r="H162" s="419"/>
      <c r="I162" s="419"/>
      <c r="J162" s="419"/>
    </row>
    <row r="163">
      <c r="A163" s="418"/>
      <c r="B163" s="418"/>
      <c r="C163" s="418"/>
      <c r="D163" s="418"/>
      <c r="E163" s="419"/>
      <c r="F163" s="419"/>
      <c r="G163" s="419"/>
      <c r="H163" s="419"/>
      <c r="I163" s="419"/>
      <c r="J163" s="419"/>
    </row>
    <row r="164">
      <c r="A164" s="418"/>
      <c r="B164" s="418"/>
      <c r="C164" s="418"/>
      <c r="D164" s="418"/>
      <c r="E164" s="419"/>
      <c r="F164" s="419"/>
      <c r="G164" s="419"/>
      <c r="H164" s="419"/>
      <c r="I164" s="419"/>
      <c r="J164" s="419"/>
    </row>
    <row r="165">
      <c r="A165" s="418"/>
      <c r="B165" s="418"/>
      <c r="C165" s="418"/>
      <c r="D165" s="418"/>
      <c r="E165" s="419"/>
      <c r="F165" s="419"/>
      <c r="G165" s="419"/>
      <c r="H165" s="419"/>
      <c r="I165" s="419"/>
      <c r="J165" s="419"/>
    </row>
    <row r="166">
      <c r="A166" s="418"/>
      <c r="B166" s="418"/>
      <c r="C166" s="418"/>
      <c r="D166" s="418"/>
      <c r="E166" s="419"/>
      <c r="F166" s="419"/>
      <c r="G166" s="419"/>
      <c r="H166" s="419"/>
      <c r="I166" s="419"/>
      <c r="J166" s="419"/>
    </row>
    <row r="167">
      <c r="A167" s="418"/>
      <c r="B167" s="418"/>
      <c r="C167" s="418"/>
      <c r="D167" s="418"/>
      <c r="E167" s="419"/>
      <c r="F167" s="419"/>
      <c r="G167" s="419"/>
      <c r="H167" s="419"/>
      <c r="I167" s="419"/>
      <c r="J167" s="419"/>
    </row>
    <row r="168">
      <c r="A168" s="418"/>
      <c r="B168" s="418"/>
      <c r="C168" s="418"/>
      <c r="D168" s="418"/>
      <c r="E168" s="419"/>
      <c r="F168" s="419"/>
      <c r="G168" s="419"/>
      <c r="H168" s="419"/>
      <c r="I168" s="419"/>
      <c r="J168" s="419"/>
    </row>
    <row r="169">
      <c r="A169" s="418"/>
      <c r="B169" s="418"/>
      <c r="C169" s="418"/>
      <c r="D169" s="418"/>
      <c r="E169" s="419"/>
      <c r="F169" s="419"/>
      <c r="G169" s="419"/>
      <c r="H169" s="419"/>
      <c r="I169" s="419"/>
      <c r="J169" s="419"/>
    </row>
    <row r="170">
      <c r="A170" s="418"/>
      <c r="B170" s="418"/>
      <c r="C170" s="418"/>
      <c r="D170" s="418"/>
      <c r="E170" s="419"/>
      <c r="F170" s="419"/>
      <c r="G170" s="419"/>
      <c r="H170" s="419"/>
      <c r="I170" s="419"/>
      <c r="J170" s="419"/>
    </row>
    <row r="171">
      <c r="A171" s="418"/>
      <c r="B171" s="418"/>
      <c r="C171" s="418"/>
      <c r="D171" s="418"/>
      <c r="E171" s="419"/>
      <c r="F171" s="419"/>
      <c r="G171" s="419"/>
      <c r="H171" s="419"/>
      <c r="I171" s="419"/>
      <c r="J171" s="419"/>
    </row>
    <row r="172">
      <c r="A172" s="418"/>
      <c r="B172" s="418"/>
      <c r="C172" s="418"/>
      <c r="D172" s="418"/>
      <c r="E172" s="419"/>
      <c r="F172" s="419"/>
      <c r="G172" s="419"/>
      <c r="H172" s="419"/>
      <c r="I172" s="419"/>
      <c r="J172" s="419"/>
    </row>
    <row r="173">
      <c r="A173" s="418"/>
      <c r="B173" s="418"/>
      <c r="C173" s="418"/>
      <c r="D173" s="418"/>
      <c r="E173" s="419"/>
      <c r="F173" s="419"/>
      <c r="G173" s="419"/>
      <c r="H173" s="419"/>
      <c r="I173" s="419"/>
      <c r="J173" s="419"/>
    </row>
    <row r="174">
      <c r="A174" s="418"/>
      <c r="B174" s="418"/>
      <c r="C174" s="418"/>
      <c r="D174" s="418"/>
      <c r="E174" s="419"/>
      <c r="F174" s="419"/>
      <c r="G174" s="419"/>
      <c r="H174" s="419"/>
      <c r="I174" s="419"/>
      <c r="J174" s="419"/>
    </row>
    <row r="175">
      <c r="A175" s="418"/>
      <c r="B175" s="418"/>
      <c r="C175" s="418"/>
      <c r="D175" s="418"/>
      <c r="E175" s="419"/>
      <c r="F175" s="419"/>
      <c r="G175" s="419"/>
      <c r="H175" s="419"/>
      <c r="I175" s="419"/>
      <c r="J175" s="419"/>
    </row>
    <row r="176">
      <c r="A176" s="418"/>
      <c r="B176" s="418"/>
      <c r="C176" s="418"/>
      <c r="D176" s="418"/>
      <c r="E176" s="419"/>
      <c r="F176" s="419"/>
      <c r="G176" s="419"/>
      <c r="H176" s="419"/>
      <c r="I176" s="419"/>
      <c r="J176" s="419"/>
    </row>
    <row r="177">
      <c r="A177" s="418"/>
      <c r="B177" s="418"/>
      <c r="C177" s="418"/>
      <c r="D177" s="418"/>
      <c r="E177" s="419"/>
      <c r="F177" s="419"/>
      <c r="G177" s="419"/>
      <c r="H177" s="419"/>
      <c r="I177" s="419"/>
      <c r="J177" s="419"/>
    </row>
    <row r="178">
      <c r="A178" s="418"/>
      <c r="B178" s="418"/>
      <c r="C178" s="418"/>
      <c r="D178" s="418"/>
      <c r="E178" s="419"/>
      <c r="F178" s="419"/>
      <c r="G178" s="419"/>
      <c r="H178" s="419"/>
      <c r="I178" s="419"/>
      <c r="J178" s="419"/>
    </row>
    <row r="179">
      <c r="A179" s="418"/>
      <c r="B179" s="418"/>
      <c r="C179" s="418"/>
      <c r="D179" s="418"/>
      <c r="E179" s="419"/>
      <c r="F179" s="419"/>
      <c r="G179" s="419"/>
      <c r="H179" s="419"/>
      <c r="I179" s="419"/>
      <c r="J179" s="419"/>
    </row>
    <row r="180">
      <c r="A180" s="418"/>
      <c r="B180" s="418"/>
      <c r="C180" s="418"/>
      <c r="D180" s="418"/>
      <c r="E180" s="419"/>
      <c r="F180" s="419"/>
      <c r="G180" s="419"/>
      <c r="H180" s="419"/>
      <c r="I180" s="419"/>
      <c r="J180" s="419"/>
    </row>
    <row r="181">
      <c r="A181" s="418"/>
      <c r="B181" s="418"/>
      <c r="C181" s="418"/>
      <c r="D181" s="418"/>
      <c r="E181" s="419"/>
      <c r="F181" s="419"/>
      <c r="G181" s="419"/>
      <c r="H181" s="419"/>
      <c r="I181" s="419"/>
      <c r="J181" s="419"/>
    </row>
    <row r="182">
      <c r="A182" s="418"/>
      <c r="B182" s="418"/>
      <c r="C182" s="418"/>
      <c r="D182" s="418"/>
      <c r="E182" s="419"/>
      <c r="F182" s="419"/>
      <c r="G182" s="419"/>
      <c r="H182" s="419"/>
      <c r="I182" s="419"/>
      <c r="J182" s="419"/>
    </row>
    <row r="183">
      <c r="A183" s="418"/>
      <c r="B183" s="418"/>
      <c r="C183" s="418"/>
      <c r="D183" s="418"/>
      <c r="E183" s="419"/>
      <c r="F183" s="419"/>
      <c r="G183" s="419"/>
      <c r="H183" s="419"/>
      <c r="I183" s="419"/>
      <c r="J183" s="419"/>
    </row>
    <row r="184">
      <c r="A184" s="418"/>
      <c r="B184" s="418"/>
      <c r="C184" s="418"/>
      <c r="D184" s="418"/>
      <c r="E184" s="419"/>
      <c r="F184" s="419"/>
      <c r="G184" s="419"/>
      <c r="H184" s="419"/>
      <c r="I184" s="419"/>
      <c r="J184" s="419"/>
    </row>
    <row r="185">
      <c r="A185" s="418"/>
      <c r="B185" s="418"/>
      <c r="C185" s="418"/>
      <c r="D185" s="418"/>
      <c r="E185" s="419"/>
      <c r="F185" s="419"/>
      <c r="G185" s="419"/>
      <c r="H185" s="419"/>
      <c r="I185" s="419"/>
      <c r="J185" s="419"/>
    </row>
    <row r="186">
      <c r="A186" s="418"/>
      <c r="B186" s="418"/>
      <c r="C186" s="418"/>
      <c r="D186" s="418"/>
      <c r="E186" s="419"/>
      <c r="F186" s="419"/>
      <c r="G186" s="419"/>
      <c r="H186" s="419"/>
      <c r="I186" s="419"/>
      <c r="J186" s="419"/>
    </row>
    <row r="187">
      <c r="A187" s="418"/>
      <c r="B187" s="418"/>
      <c r="C187" s="418"/>
      <c r="D187" s="418"/>
      <c r="E187" s="419"/>
      <c r="F187" s="419"/>
      <c r="G187" s="419"/>
      <c r="H187" s="419"/>
      <c r="I187" s="419"/>
      <c r="J187" s="419"/>
    </row>
    <row r="188">
      <c r="A188" s="418"/>
      <c r="B188" s="418"/>
      <c r="C188" s="418"/>
      <c r="D188" s="418"/>
      <c r="E188" s="419"/>
      <c r="F188" s="419"/>
      <c r="G188" s="419"/>
      <c r="H188" s="419"/>
      <c r="I188" s="419"/>
      <c r="J188" s="419"/>
    </row>
    <row r="189">
      <c r="A189" s="418"/>
      <c r="B189" s="418"/>
      <c r="C189" s="418"/>
      <c r="D189" s="418"/>
      <c r="E189" s="419"/>
      <c r="F189" s="419"/>
      <c r="G189" s="419"/>
      <c r="H189" s="419"/>
      <c r="I189" s="419"/>
      <c r="J189" s="419"/>
    </row>
    <row r="190">
      <c r="A190" s="418"/>
      <c r="B190" s="418"/>
      <c r="C190" s="418"/>
      <c r="D190" s="418"/>
      <c r="E190" s="419"/>
      <c r="F190" s="419"/>
      <c r="G190" s="419"/>
      <c r="H190" s="419"/>
      <c r="I190" s="419"/>
      <c r="J190" s="419"/>
    </row>
    <row r="191">
      <c r="A191" s="418"/>
      <c r="B191" s="418"/>
      <c r="C191" s="418"/>
      <c r="D191" s="418"/>
      <c r="E191" s="419"/>
      <c r="F191" s="419"/>
      <c r="G191" s="419"/>
      <c r="H191" s="419"/>
      <c r="I191" s="419"/>
      <c r="J191" s="419"/>
    </row>
    <row r="192">
      <c r="A192" s="418"/>
      <c r="B192" s="418"/>
      <c r="C192" s="418"/>
      <c r="D192" s="418"/>
      <c r="E192" s="419"/>
      <c r="F192" s="419"/>
      <c r="G192" s="419"/>
      <c r="H192" s="419"/>
      <c r="I192" s="419"/>
      <c r="J192" s="419"/>
    </row>
    <row r="193">
      <c r="A193" s="418"/>
      <c r="B193" s="418"/>
      <c r="C193" s="418"/>
      <c r="D193" s="418"/>
      <c r="E193" s="419"/>
      <c r="F193" s="419"/>
      <c r="G193" s="419"/>
      <c r="H193" s="419"/>
      <c r="I193" s="419"/>
      <c r="J193" s="419"/>
    </row>
    <row r="194">
      <c r="A194" s="418"/>
      <c r="B194" s="418"/>
      <c r="C194" s="418"/>
      <c r="D194" s="418"/>
      <c r="E194" s="419"/>
      <c r="F194" s="419"/>
      <c r="G194" s="419"/>
      <c r="H194" s="419"/>
      <c r="I194" s="419"/>
      <c r="J194" s="419"/>
    </row>
    <row r="195">
      <c r="A195" s="418"/>
      <c r="B195" s="418"/>
      <c r="C195" s="418"/>
      <c r="D195" s="418"/>
      <c r="E195" s="419"/>
      <c r="F195" s="419"/>
      <c r="G195" s="419"/>
      <c r="H195" s="419"/>
      <c r="I195" s="419"/>
      <c r="J195" s="419"/>
    </row>
    <row r="196">
      <c r="A196" s="418"/>
      <c r="B196" s="418"/>
      <c r="C196" s="418"/>
      <c r="D196" s="418"/>
      <c r="E196" s="419"/>
      <c r="F196" s="419"/>
      <c r="G196" s="419"/>
      <c r="H196" s="419"/>
      <c r="I196" s="419"/>
      <c r="J196" s="419"/>
    </row>
    <row r="197">
      <c r="A197" s="418"/>
      <c r="B197" s="418"/>
      <c r="C197" s="418"/>
      <c r="D197" s="418"/>
      <c r="E197" s="419"/>
      <c r="F197" s="419"/>
      <c r="G197" s="419"/>
      <c r="H197" s="419"/>
      <c r="I197" s="419"/>
      <c r="J197" s="419"/>
    </row>
    <row r="198">
      <c r="A198" s="418"/>
      <c r="B198" s="418"/>
      <c r="C198" s="418"/>
      <c r="D198" s="418"/>
      <c r="E198" s="419"/>
      <c r="F198" s="419"/>
      <c r="G198" s="419"/>
      <c r="H198" s="419"/>
      <c r="I198" s="419"/>
      <c r="J198" s="419"/>
    </row>
    <row r="199">
      <c r="A199" s="418"/>
      <c r="B199" s="418"/>
      <c r="C199" s="418"/>
      <c r="D199" s="418"/>
      <c r="E199" s="419"/>
      <c r="F199" s="419"/>
      <c r="G199" s="419"/>
      <c r="H199" s="419"/>
      <c r="I199" s="419"/>
      <c r="J199" s="419"/>
    </row>
    <row r="200">
      <c r="A200" s="418"/>
      <c r="B200" s="418"/>
      <c r="C200" s="418"/>
      <c r="D200" s="418"/>
      <c r="E200" s="419"/>
      <c r="F200" s="419"/>
      <c r="G200" s="419"/>
      <c r="H200" s="419"/>
      <c r="I200" s="419"/>
      <c r="J200" s="419"/>
    </row>
    <row r="201">
      <c r="A201" s="418"/>
      <c r="B201" s="418"/>
      <c r="C201" s="418"/>
      <c r="D201" s="418"/>
      <c r="E201" s="419"/>
      <c r="F201" s="419"/>
      <c r="G201" s="419"/>
      <c r="H201" s="419"/>
      <c r="I201" s="419"/>
      <c r="J201" s="419"/>
    </row>
    <row r="202">
      <c r="A202" s="418"/>
      <c r="B202" s="418"/>
      <c r="C202" s="418"/>
      <c r="D202" s="418"/>
      <c r="E202" s="419"/>
      <c r="F202" s="419"/>
      <c r="G202" s="419"/>
      <c r="H202" s="419"/>
      <c r="I202" s="419"/>
      <c r="J202" s="419"/>
    </row>
    <row r="203">
      <c r="A203" s="418"/>
      <c r="B203" s="418"/>
      <c r="C203" s="418"/>
      <c r="D203" s="418"/>
      <c r="E203" s="419"/>
      <c r="F203" s="419"/>
      <c r="G203" s="419"/>
      <c r="H203" s="419"/>
      <c r="I203" s="419"/>
      <c r="J203" s="419"/>
    </row>
    <row r="204">
      <c r="A204" s="418"/>
      <c r="B204" s="418"/>
      <c r="C204" s="418"/>
      <c r="D204" s="418"/>
      <c r="E204" s="419"/>
      <c r="F204" s="419"/>
      <c r="G204" s="419"/>
      <c r="H204" s="419"/>
      <c r="I204" s="419"/>
      <c r="J204" s="419"/>
    </row>
    <row r="205">
      <c r="A205" s="418"/>
      <c r="B205" s="418"/>
      <c r="C205" s="418"/>
      <c r="D205" s="418"/>
      <c r="E205" s="419"/>
      <c r="F205" s="419"/>
      <c r="G205" s="419"/>
      <c r="H205" s="419"/>
      <c r="I205" s="419"/>
      <c r="J205" s="419"/>
    </row>
    <row r="206">
      <c r="A206" s="418"/>
      <c r="B206" s="418"/>
      <c r="C206" s="418"/>
      <c r="D206" s="418"/>
      <c r="E206" s="419"/>
      <c r="F206" s="419"/>
      <c r="G206" s="419"/>
      <c r="H206" s="419"/>
      <c r="I206" s="419"/>
      <c r="J206" s="419"/>
    </row>
    <row r="207">
      <c r="A207" s="418"/>
      <c r="B207" s="418"/>
      <c r="C207" s="418"/>
      <c r="D207" s="418"/>
      <c r="E207" s="419"/>
      <c r="F207" s="419"/>
      <c r="G207" s="419"/>
      <c r="H207" s="419"/>
      <c r="I207" s="419"/>
      <c r="J207" s="419"/>
    </row>
    <row r="208">
      <c r="A208" s="418"/>
      <c r="B208" s="418"/>
      <c r="C208" s="418"/>
      <c r="D208" s="418"/>
      <c r="E208" s="419"/>
      <c r="F208" s="419"/>
      <c r="G208" s="419"/>
      <c r="H208" s="419"/>
      <c r="I208" s="419"/>
      <c r="J208" s="419"/>
    </row>
    <row r="209">
      <c r="A209" s="418"/>
      <c r="B209" s="418"/>
      <c r="C209" s="418"/>
      <c r="D209" s="418"/>
      <c r="E209" s="419"/>
      <c r="F209" s="419"/>
      <c r="G209" s="419"/>
      <c r="H209" s="419"/>
      <c r="I209" s="419"/>
      <c r="J209" s="419"/>
    </row>
    <row r="210">
      <c r="A210" s="418"/>
      <c r="B210" s="418"/>
      <c r="C210" s="418"/>
      <c r="D210" s="418"/>
      <c r="E210" s="419"/>
      <c r="F210" s="419"/>
      <c r="G210" s="419"/>
      <c r="H210" s="419"/>
      <c r="I210" s="419"/>
      <c r="J210" s="419"/>
    </row>
    <row r="211">
      <c r="A211" s="418"/>
      <c r="B211" s="418"/>
      <c r="C211" s="418"/>
      <c r="D211" s="418"/>
      <c r="E211" s="419"/>
      <c r="F211" s="419"/>
      <c r="G211" s="419"/>
      <c r="H211" s="419"/>
      <c r="I211" s="419"/>
      <c r="J211" s="419"/>
    </row>
    <row r="212">
      <c r="A212" s="418"/>
      <c r="B212" s="418"/>
      <c r="C212" s="418"/>
      <c r="D212" s="418"/>
      <c r="E212" s="419"/>
      <c r="F212" s="419"/>
      <c r="G212" s="419"/>
      <c r="H212" s="419"/>
      <c r="I212" s="419"/>
      <c r="J212" s="419"/>
    </row>
    <row r="213">
      <c r="A213" s="418"/>
      <c r="B213" s="418"/>
      <c r="C213" s="418"/>
      <c r="D213" s="418"/>
      <c r="E213" s="419"/>
      <c r="F213" s="419"/>
      <c r="G213" s="419"/>
      <c r="H213" s="419"/>
      <c r="I213" s="419"/>
      <c r="J213" s="419"/>
    </row>
    <row r="214">
      <c r="A214" s="418"/>
      <c r="B214" s="418"/>
      <c r="C214" s="418"/>
      <c r="D214" s="418"/>
      <c r="E214" s="419"/>
      <c r="F214" s="419"/>
      <c r="G214" s="419"/>
      <c r="H214" s="419"/>
      <c r="I214" s="419"/>
      <c r="J214" s="419"/>
    </row>
    <row r="215">
      <c r="A215" s="418"/>
      <c r="B215" s="418"/>
      <c r="C215" s="418"/>
      <c r="D215" s="418"/>
      <c r="E215" s="419"/>
      <c r="F215" s="419"/>
      <c r="G215" s="419"/>
      <c r="H215" s="419"/>
      <c r="I215" s="419"/>
      <c r="J215" s="419"/>
    </row>
    <row r="216">
      <c r="A216" s="418"/>
      <c r="B216" s="418"/>
      <c r="C216" s="418"/>
      <c r="D216" s="418"/>
      <c r="E216" s="419"/>
      <c r="F216" s="419"/>
      <c r="G216" s="419"/>
      <c r="H216" s="419"/>
      <c r="I216" s="419"/>
      <c r="J216" s="419"/>
    </row>
    <row r="217">
      <c r="A217" s="418"/>
      <c r="B217" s="418"/>
      <c r="C217" s="418"/>
      <c r="D217" s="418"/>
      <c r="E217" s="419"/>
      <c r="F217" s="419"/>
      <c r="G217" s="419"/>
      <c r="H217" s="419"/>
      <c r="I217" s="419"/>
      <c r="J217" s="419"/>
    </row>
    <row r="218">
      <c r="A218" s="418"/>
      <c r="B218" s="418"/>
      <c r="C218" s="418"/>
      <c r="D218" s="418"/>
      <c r="E218" s="419"/>
      <c r="F218" s="419"/>
      <c r="G218" s="419"/>
      <c r="H218" s="419"/>
      <c r="I218" s="419"/>
      <c r="J218" s="419"/>
    </row>
    <row r="219">
      <c r="A219" s="418"/>
      <c r="B219" s="418"/>
      <c r="C219" s="418"/>
      <c r="D219" s="418"/>
      <c r="E219" s="419"/>
      <c r="F219" s="419"/>
      <c r="G219" s="419"/>
      <c r="H219" s="419"/>
      <c r="I219" s="419"/>
      <c r="J219" s="419"/>
    </row>
    <row r="220">
      <c r="A220" s="418"/>
      <c r="B220" s="418"/>
      <c r="C220" s="418"/>
      <c r="D220" s="418"/>
      <c r="E220" s="419"/>
      <c r="F220" s="419"/>
      <c r="G220" s="419"/>
      <c r="H220" s="419"/>
      <c r="I220" s="419"/>
      <c r="J220" s="419"/>
    </row>
    <row r="221">
      <c r="A221" s="418"/>
      <c r="B221" s="418"/>
      <c r="C221" s="418"/>
      <c r="D221" s="418"/>
      <c r="E221" s="419"/>
      <c r="F221" s="419"/>
      <c r="G221" s="419"/>
      <c r="H221" s="419"/>
      <c r="I221" s="419"/>
      <c r="J221" s="419"/>
    </row>
    <row r="222">
      <c r="A222" s="418"/>
      <c r="B222" s="418"/>
      <c r="C222" s="418"/>
      <c r="D222" s="418"/>
      <c r="E222" s="419"/>
      <c r="F222" s="419"/>
      <c r="G222" s="419"/>
      <c r="H222" s="419"/>
      <c r="I222" s="419"/>
      <c r="J222" s="419"/>
    </row>
    <row r="223">
      <c r="A223" s="418"/>
      <c r="B223" s="418"/>
      <c r="C223" s="418"/>
      <c r="D223" s="418"/>
      <c r="E223" s="419"/>
      <c r="F223" s="419"/>
      <c r="G223" s="419"/>
      <c r="H223" s="419"/>
      <c r="I223" s="419"/>
      <c r="J223" s="419"/>
    </row>
    <row r="224">
      <c r="A224" s="418"/>
      <c r="B224" s="418"/>
      <c r="C224" s="418"/>
      <c r="D224" s="418"/>
      <c r="E224" s="419"/>
      <c r="F224" s="419"/>
      <c r="G224" s="419"/>
      <c r="H224" s="419"/>
      <c r="I224" s="419"/>
      <c r="J224" s="419"/>
    </row>
    <row r="225">
      <c r="A225" s="418"/>
      <c r="B225" s="418"/>
      <c r="C225" s="418"/>
      <c r="D225" s="418"/>
      <c r="E225" s="419"/>
      <c r="F225" s="419"/>
      <c r="G225" s="419"/>
      <c r="H225" s="419"/>
      <c r="I225" s="419"/>
      <c r="J225" s="419"/>
    </row>
    <row r="226">
      <c r="A226" s="418"/>
      <c r="B226" s="418"/>
      <c r="C226" s="418"/>
      <c r="D226" s="418"/>
      <c r="E226" s="419"/>
      <c r="F226" s="419"/>
      <c r="G226" s="419"/>
      <c r="H226" s="419"/>
      <c r="I226" s="419"/>
      <c r="J226" s="419"/>
    </row>
    <row r="227">
      <c r="A227" s="418"/>
      <c r="B227" s="418"/>
      <c r="C227" s="418"/>
      <c r="D227" s="418"/>
      <c r="E227" s="419"/>
      <c r="F227" s="419"/>
      <c r="G227" s="419"/>
      <c r="H227" s="419"/>
      <c r="I227" s="419"/>
      <c r="J227" s="419"/>
    </row>
    <row r="228">
      <c r="A228" s="418"/>
      <c r="B228" s="418"/>
      <c r="C228" s="418"/>
      <c r="D228" s="418"/>
      <c r="E228" s="419"/>
      <c r="F228" s="419"/>
      <c r="G228" s="419"/>
      <c r="H228" s="419"/>
      <c r="I228" s="419"/>
      <c r="J228" s="419"/>
    </row>
    <row r="229">
      <c r="A229" s="418"/>
      <c r="B229" s="418"/>
      <c r="C229" s="418"/>
      <c r="D229" s="418"/>
      <c r="E229" s="419"/>
      <c r="F229" s="419"/>
      <c r="G229" s="419"/>
      <c r="H229" s="419"/>
      <c r="I229" s="419"/>
      <c r="J229" s="419"/>
    </row>
    <row r="230">
      <c r="A230" s="418"/>
      <c r="B230" s="418"/>
      <c r="C230" s="418"/>
      <c r="D230" s="418"/>
      <c r="E230" s="419"/>
      <c r="F230" s="419"/>
      <c r="G230" s="419"/>
      <c r="H230" s="419"/>
      <c r="I230" s="419"/>
      <c r="J230" s="419"/>
    </row>
    <row r="231">
      <c r="A231" s="418"/>
      <c r="B231" s="418"/>
      <c r="C231" s="418"/>
      <c r="D231" s="418"/>
      <c r="E231" s="419"/>
      <c r="F231" s="419"/>
      <c r="G231" s="419"/>
      <c r="H231" s="419"/>
      <c r="I231" s="419"/>
      <c r="J231" s="419"/>
    </row>
    <row r="232">
      <c r="A232" s="418"/>
      <c r="B232" s="418"/>
      <c r="C232" s="418"/>
      <c r="D232" s="418"/>
      <c r="E232" s="419"/>
      <c r="F232" s="419"/>
      <c r="G232" s="419"/>
      <c r="H232" s="419"/>
      <c r="I232" s="419"/>
      <c r="J232" s="419"/>
    </row>
    <row r="233">
      <c r="A233" s="418"/>
      <c r="B233" s="418"/>
      <c r="C233" s="418"/>
      <c r="D233" s="418"/>
      <c r="E233" s="419"/>
      <c r="F233" s="419"/>
      <c r="G233" s="419"/>
      <c r="H233" s="419"/>
      <c r="I233" s="419"/>
      <c r="J233" s="419"/>
    </row>
    <row r="234">
      <c r="A234" s="418"/>
      <c r="B234" s="418"/>
      <c r="C234" s="418"/>
      <c r="D234" s="418"/>
      <c r="E234" s="419"/>
      <c r="F234" s="419"/>
      <c r="G234" s="419"/>
      <c r="H234" s="419"/>
      <c r="I234" s="419"/>
      <c r="J234" s="419"/>
    </row>
    <row r="235">
      <c r="A235" s="418"/>
      <c r="B235" s="418"/>
      <c r="C235" s="418"/>
      <c r="D235" s="418"/>
      <c r="E235" s="419"/>
      <c r="F235" s="419"/>
      <c r="G235" s="419"/>
      <c r="H235" s="419"/>
      <c r="I235" s="419"/>
      <c r="J235" s="419"/>
    </row>
    <row r="236">
      <c r="A236" s="418"/>
      <c r="B236" s="418"/>
      <c r="C236" s="418"/>
      <c r="D236" s="418"/>
      <c r="E236" s="419"/>
      <c r="F236" s="419"/>
      <c r="G236" s="419"/>
      <c r="H236" s="419"/>
      <c r="I236" s="419"/>
      <c r="J236" s="419"/>
    </row>
    <row r="237">
      <c r="A237" s="418"/>
      <c r="B237" s="418"/>
      <c r="C237" s="418"/>
      <c r="D237" s="418"/>
      <c r="E237" s="419"/>
      <c r="F237" s="419"/>
      <c r="G237" s="419"/>
      <c r="H237" s="419"/>
      <c r="I237" s="419"/>
      <c r="J237" s="419"/>
    </row>
    <row r="238">
      <c r="A238" s="418"/>
      <c r="B238" s="418"/>
      <c r="C238" s="418"/>
      <c r="D238" s="418"/>
      <c r="E238" s="419"/>
      <c r="F238" s="419"/>
      <c r="G238" s="419"/>
      <c r="H238" s="419"/>
      <c r="I238" s="419"/>
      <c r="J238" s="419"/>
    </row>
    <row r="239">
      <c r="A239" s="418"/>
      <c r="B239" s="418"/>
      <c r="C239" s="418"/>
      <c r="D239" s="418"/>
      <c r="E239" s="419"/>
      <c r="F239" s="419"/>
      <c r="G239" s="419"/>
      <c r="H239" s="419"/>
      <c r="I239" s="419"/>
      <c r="J239" s="419"/>
    </row>
    <row r="240">
      <c r="A240" s="418"/>
      <c r="B240" s="418"/>
      <c r="C240" s="418"/>
      <c r="D240" s="418"/>
      <c r="E240" s="419"/>
      <c r="F240" s="419"/>
      <c r="G240" s="419"/>
      <c r="H240" s="419"/>
      <c r="I240" s="419"/>
      <c r="J240" s="419"/>
    </row>
    <row r="241">
      <c r="A241" s="418"/>
      <c r="B241" s="418"/>
      <c r="C241" s="418"/>
      <c r="D241" s="418"/>
      <c r="E241" s="419"/>
      <c r="F241" s="419"/>
      <c r="G241" s="419"/>
      <c r="H241" s="419"/>
      <c r="I241" s="419"/>
      <c r="J241" s="419"/>
    </row>
    <row r="242">
      <c r="A242" s="418"/>
      <c r="B242" s="418"/>
      <c r="C242" s="418"/>
      <c r="D242" s="418"/>
      <c r="E242" s="419"/>
      <c r="F242" s="419"/>
      <c r="G242" s="419"/>
      <c r="H242" s="419"/>
      <c r="I242" s="419"/>
      <c r="J242" s="419"/>
    </row>
    <row r="243">
      <c r="A243" s="418"/>
      <c r="B243" s="418"/>
      <c r="C243" s="418"/>
      <c r="D243" s="418"/>
      <c r="E243" s="419"/>
      <c r="F243" s="419"/>
      <c r="G243" s="419"/>
      <c r="H243" s="419"/>
      <c r="I243" s="419"/>
      <c r="J243" s="419"/>
    </row>
    <row r="244">
      <c r="A244" s="418"/>
      <c r="B244" s="418"/>
      <c r="C244" s="418"/>
      <c r="D244" s="418"/>
      <c r="E244" s="419"/>
      <c r="F244" s="419"/>
      <c r="G244" s="419"/>
      <c r="H244" s="419"/>
      <c r="I244" s="419"/>
      <c r="J244" s="419"/>
    </row>
    <row r="245">
      <c r="A245" s="418"/>
      <c r="B245" s="418"/>
      <c r="C245" s="418"/>
      <c r="D245" s="418"/>
      <c r="E245" s="419"/>
      <c r="F245" s="419"/>
      <c r="G245" s="419"/>
      <c r="H245" s="419"/>
      <c r="I245" s="419"/>
      <c r="J245" s="419"/>
    </row>
    <row r="246">
      <c r="A246" s="418"/>
      <c r="B246" s="418"/>
      <c r="C246" s="418"/>
      <c r="D246" s="418"/>
      <c r="E246" s="419"/>
      <c r="F246" s="419"/>
      <c r="G246" s="419"/>
      <c r="H246" s="419"/>
      <c r="I246" s="419"/>
      <c r="J246" s="419"/>
    </row>
    <row r="247">
      <c r="A247" s="418"/>
      <c r="B247" s="418"/>
      <c r="C247" s="418"/>
      <c r="D247" s="418"/>
      <c r="E247" s="419"/>
      <c r="F247" s="419"/>
      <c r="G247" s="419"/>
      <c r="H247" s="419"/>
      <c r="I247" s="419"/>
      <c r="J247" s="419"/>
    </row>
    <row r="248">
      <c r="A248" s="418"/>
      <c r="B248" s="418"/>
      <c r="C248" s="418"/>
      <c r="D248" s="418"/>
      <c r="E248" s="419"/>
      <c r="F248" s="419"/>
      <c r="G248" s="419"/>
      <c r="H248" s="419"/>
      <c r="I248" s="419"/>
      <c r="J248" s="419"/>
    </row>
    <row r="249">
      <c r="A249" s="418"/>
      <c r="B249" s="418"/>
      <c r="C249" s="418"/>
      <c r="D249" s="418"/>
      <c r="E249" s="419"/>
      <c r="F249" s="419"/>
      <c r="G249" s="419"/>
      <c r="H249" s="419"/>
      <c r="I249" s="419"/>
      <c r="J249" s="419"/>
    </row>
    <row r="250">
      <c r="A250" s="418"/>
      <c r="B250" s="418"/>
      <c r="C250" s="418"/>
      <c r="D250" s="418"/>
      <c r="E250" s="419"/>
      <c r="F250" s="419"/>
      <c r="G250" s="419"/>
      <c r="H250" s="419"/>
      <c r="I250" s="419"/>
      <c r="J250" s="419"/>
    </row>
    <row r="251">
      <c r="A251" s="418"/>
      <c r="B251" s="418"/>
      <c r="C251" s="418"/>
      <c r="D251" s="418"/>
      <c r="E251" s="419"/>
      <c r="F251" s="419"/>
      <c r="G251" s="419"/>
      <c r="H251" s="419"/>
      <c r="I251" s="419"/>
      <c r="J251" s="419"/>
    </row>
    <row r="252">
      <c r="A252" s="418"/>
      <c r="B252" s="418"/>
      <c r="C252" s="418"/>
      <c r="D252" s="418"/>
      <c r="E252" s="419"/>
      <c r="F252" s="419"/>
      <c r="G252" s="419"/>
      <c r="H252" s="419"/>
      <c r="I252" s="419"/>
      <c r="J252" s="419"/>
    </row>
    <row r="253">
      <c r="A253" s="418"/>
      <c r="B253" s="418"/>
      <c r="C253" s="418"/>
      <c r="D253" s="418"/>
      <c r="E253" s="419"/>
      <c r="F253" s="419"/>
      <c r="G253" s="419"/>
      <c r="H253" s="419"/>
      <c r="I253" s="419"/>
      <c r="J253" s="419"/>
    </row>
    <row r="254">
      <c r="A254" s="418"/>
      <c r="B254" s="418"/>
      <c r="C254" s="418"/>
      <c r="D254" s="418"/>
      <c r="E254" s="419"/>
      <c r="F254" s="419"/>
      <c r="G254" s="419"/>
      <c r="H254" s="419"/>
      <c r="I254" s="419"/>
      <c r="J254" s="419"/>
    </row>
    <row r="255">
      <c r="A255" s="418"/>
      <c r="B255" s="418"/>
      <c r="C255" s="418"/>
      <c r="D255" s="418"/>
      <c r="E255" s="419"/>
      <c r="F255" s="419"/>
      <c r="G255" s="419"/>
      <c r="H255" s="419"/>
      <c r="I255" s="419"/>
      <c r="J255" s="419"/>
    </row>
    <row r="256">
      <c r="A256" s="418"/>
      <c r="B256" s="418"/>
      <c r="C256" s="418"/>
      <c r="D256" s="418"/>
      <c r="E256" s="419"/>
      <c r="F256" s="419"/>
      <c r="G256" s="419"/>
      <c r="H256" s="419"/>
      <c r="I256" s="419"/>
      <c r="J256" s="419"/>
    </row>
    <row r="257">
      <c r="A257" s="418"/>
      <c r="B257" s="418"/>
      <c r="C257" s="418"/>
      <c r="D257" s="418"/>
      <c r="E257" s="419"/>
      <c r="F257" s="419"/>
      <c r="G257" s="419"/>
      <c r="H257" s="419"/>
      <c r="I257" s="419"/>
      <c r="J257" s="419"/>
    </row>
    <row r="258">
      <c r="A258" s="418"/>
      <c r="B258" s="418"/>
      <c r="C258" s="418"/>
      <c r="D258" s="418"/>
      <c r="E258" s="419"/>
      <c r="F258" s="419"/>
      <c r="G258" s="419"/>
      <c r="H258" s="419"/>
      <c r="I258" s="419"/>
      <c r="J258" s="419"/>
    </row>
    <row r="259">
      <c r="A259" s="418"/>
      <c r="B259" s="418"/>
      <c r="C259" s="418"/>
      <c r="D259" s="418"/>
      <c r="E259" s="419"/>
      <c r="F259" s="419"/>
      <c r="G259" s="419"/>
      <c r="H259" s="419"/>
      <c r="I259" s="419"/>
      <c r="J259" s="419"/>
    </row>
    <row r="260">
      <c r="A260" s="418"/>
      <c r="B260" s="418"/>
      <c r="C260" s="418"/>
      <c r="D260" s="418"/>
      <c r="E260" s="419"/>
      <c r="F260" s="419"/>
      <c r="G260" s="419"/>
      <c r="H260" s="419"/>
      <c r="I260" s="419"/>
      <c r="J260" s="419"/>
    </row>
    <row r="261">
      <c r="A261" s="418"/>
      <c r="B261" s="418"/>
      <c r="C261" s="418"/>
      <c r="D261" s="418"/>
      <c r="E261" s="419"/>
      <c r="F261" s="419"/>
      <c r="G261" s="419"/>
      <c r="H261" s="419"/>
      <c r="I261" s="419"/>
      <c r="J261" s="419"/>
    </row>
    <row r="262">
      <c r="A262" s="418"/>
      <c r="B262" s="418"/>
      <c r="C262" s="418"/>
      <c r="D262" s="418"/>
      <c r="E262" s="419"/>
      <c r="F262" s="419"/>
      <c r="G262" s="419"/>
      <c r="H262" s="419"/>
      <c r="I262" s="419"/>
      <c r="J262" s="419"/>
    </row>
    <row r="263">
      <c r="A263" s="418"/>
      <c r="B263" s="418"/>
      <c r="C263" s="418"/>
      <c r="D263" s="418"/>
      <c r="E263" s="419"/>
      <c r="F263" s="419"/>
      <c r="G263" s="419"/>
      <c r="H263" s="419"/>
      <c r="I263" s="419"/>
      <c r="J263" s="419"/>
    </row>
    <row r="264">
      <c r="A264" s="418"/>
      <c r="B264" s="418"/>
      <c r="C264" s="418"/>
      <c r="D264" s="418"/>
      <c r="E264" s="419"/>
      <c r="F264" s="419"/>
      <c r="G264" s="419"/>
      <c r="H264" s="419"/>
      <c r="I264" s="419"/>
      <c r="J264" s="419"/>
    </row>
    <row r="265">
      <c r="A265" s="418"/>
      <c r="B265" s="418"/>
      <c r="C265" s="418"/>
      <c r="D265" s="418"/>
      <c r="E265" s="419"/>
      <c r="F265" s="419"/>
      <c r="G265" s="419"/>
      <c r="H265" s="419"/>
      <c r="I265" s="419"/>
      <c r="J265" s="419"/>
    </row>
    <row r="266">
      <c r="A266" s="418"/>
      <c r="B266" s="418"/>
      <c r="C266" s="418"/>
      <c r="D266" s="418"/>
      <c r="E266" s="419"/>
      <c r="F266" s="419"/>
      <c r="G266" s="419"/>
      <c r="H266" s="419"/>
      <c r="I266" s="419"/>
      <c r="J266" s="419"/>
    </row>
    <row r="267">
      <c r="A267" s="418"/>
      <c r="B267" s="418"/>
      <c r="C267" s="418"/>
      <c r="D267" s="418"/>
      <c r="E267" s="419"/>
      <c r="F267" s="419"/>
      <c r="G267" s="419"/>
      <c r="H267" s="419"/>
      <c r="I267" s="419"/>
      <c r="J267" s="419"/>
    </row>
    <row r="268">
      <c r="A268" s="418"/>
      <c r="B268" s="418"/>
      <c r="C268" s="418"/>
      <c r="D268" s="418"/>
      <c r="E268" s="419"/>
      <c r="F268" s="419"/>
      <c r="G268" s="419"/>
      <c r="H268" s="419"/>
      <c r="I268" s="419"/>
      <c r="J268" s="419"/>
    </row>
    <row r="269">
      <c r="A269" s="418"/>
      <c r="B269" s="418"/>
      <c r="C269" s="418"/>
      <c r="D269" s="418"/>
      <c r="E269" s="419"/>
      <c r="F269" s="419"/>
      <c r="G269" s="419"/>
      <c r="H269" s="419"/>
      <c r="I269" s="419"/>
      <c r="J269" s="419"/>
    </row>
    <row r="270">
      <c r="A270" s="418"/>
      <c r="B270" s="418"/>
      <c r="C270" s="418"/>
      <c r="D270" s="418"/>
      <c r="E270" s="419"/>
      <c r="F270" s="419"/>
      <c r="G270" s="419"/>
      <c r="H270" s="419"/>
      <c r="I270" s="419"/>
      <c r="J270" s="419"/>
    </row>
    <row r="271">
      <c r="A271" s="418"/>
      <c r="B271" s="418"/>
      <c r="C271" s="418"/>
      <c r="D271" s="418"/>
      <c r="E271" s="419"/>
      <c r="F271" s="419"/>
      <c r="G271" s="419"/>
      <c r="H271" s="419"/>
      <c r="I271" s="419"/>
      <c r="J271" s="419"/>
    </row>
    <row r="272">
      <c r="A272" s="418"/>
      <c r="B272" s="418"/>
      <c r="C272" s="418"/>
      <c r="D272" s="418"/>
      <c r="E272" s="419"/>
      <c r="F272" s="419"/>
      <c r="G272" s="419"/>
      <c r="H272" s="419"/>
      <c r="I272" s="419"/>
      <c r="J272" s="419"/>
    </row>
    <row r="273">
      <c r="A273" s="418"/>
      <c r="B273" s="418"/>
      <c r="C273" s="418"/>
      <c r="D273" s="418"/>
      <c r="E273" s="419"/>
      <c r="F273" s="419"/>
      <c r="G273" s="419"/>
      <c r="H273" s="419"/>
      <c r="I273" s="419"/>
      <c r="J273" s="419"/>
    </row>
    <row r="274">
      <c r="A274" s="418"/>
      <c r="B274" s="418"/>
      <c r="C274" s="418"/>
      <c r="D274" s="418"/>
      <c r="E274" s="419"/>
      <c r="F274" s="419"/>
      <c r="G274" s="419"/>
      <c r="H274" s="419"/>
      <c r="I274" s="419"/>
      <c r="J274" s="419"/>
    </row>
    <row r="275">
      <c r="A275" s="418"/>
      <c r="B275" s="418"/>
      <c r="C275" s="418"/>
      <c r="D275" s="418"/>
      <c r="E275" s="419"/>
      <c r="F275" s="419"/>
      <c r="G275" s="419"/>
      <c r="H275" s="419"/>
      <c r="I275" s="419"/>
      <c r="J275" s="419"/>
    </row>
    <row r="276">
      <c r="A276" s="418"/>
      <c r="B276" s="418"/>
      <c r="C276" s="418"/>
      <c r="D276" s="418"/>
      <c r="E276" s="419"/>
      <c r="F276" s="419"/>
      <c r="G276" s="419"/>
      <c r="H276" s="419"/>
      <c r="I276" s="419"/>
      <c r="J276" s="419"/>
    </row>
    <row r="277">
      <c r="A277" s="418"/>
      <c r="B277" s="418"/>
      <c r="C277" s="418"/>
      <c r="D277" s="418"/>
      <c r="E277" s="419"/>
      <c r="F277" s="419"/>
      <c r="G277" s="419"/>
      <c r="H277" s="419"/>
      <c r="I277" s="419"/>
      <c r="J277" s="419"/>
    </row>
    <row r="278">
      <c r="A278" s="418"/>
      <c r="B278" s="418"/>
      <c r="C278" s="418"/>
      <c r="D278" s="418"/>
      <c r="E278" s="419"/>
      <c r="F278" s="419"/>
      <c r="G278" s="419"/>
      <c r="H278" s="419"/>
      <c r="I278" s="419"/>
      <c r="J278" s="419"/>
    </row>
    <row r="279">
      <c r="A279" s="418"/>
      <c r="B279" s="418"/>
      <c r="C279" s="418"/>
      <c r="D279" s="418"/>
      <c r="E279" s="419"/>
      <c r="F279" s="419"/>
      <c r="G279" s="419"/>
      <c r="H279" s="419"/>
      <c r="I279" s="419"/>
      <c r="J279" s="419"/>
    </row>
    <row r="280">
      <c r="A280" s="418"/>
      <c r="B280" s="418"/>
      <c r="C280" s="418"/>
      <c r="D280" s="418"/>
      <c r="E280" s="419"/>
      <c r="F280" s="419"/>
      <c r="G280" s="419"/>
      <c r="H280" s="419"/>
      <c r="I280" s="419"/>
      <c r="J280" s="419"/>
    </row>
    <row r="281">
      <c r="A281" s="418"/>
      <c r="B281" s="418"/>
      <c r="C281" s="418"/>
      <c r="D281" s="418"/>
      <c r="E281" s="419"/>
      <c r="F281" s="419"/>
      <c r="G281" s="419"/>
      <c r="H281" s="419"/>
      <c r="I281" s="419"/>
      <c r="J281" s="419"/>
    </row>
    <row r="282">
      <c r="A282" s="418"/>
      <c r="B282" s="418"/>
      <c r="C282" s="418"/>
      <c r="D282" s="418"/>
      <c r="E282" s="419"/>
      <c r="F282" s="419"/>
      <c r="G282" s="419"/>
      <c r="H282" s="419"/>
      <c r="I282" s="419"/>
      <c r="J282" s="419"/>
    </row>
    <row r="283">
      <c r="A283" s="418"/>
      <c r="B283" s="418"/>
      <c r="C283" s="418"/>
      <c r="D283" s="418"/>
      <c r="E283" s="419"/>
      <c r="F283" s="419"/>
      <c r="G283" s="419"/>
      <c r="H283" s="419"/>
      <c r="I283" s="419"/>
      <c r="J283" s="419"/>
    </row>
    <row r="284">
      <c r="A284" s="418"/>
      <c r="B284" s="418"/>
      <c r="C284" s="418"/>
      <c r="D284" s="418"/>
      <c r="E284" s="419"/>
      <c r="F284" s="419"/>
      <c r="G284" s="419"/>
      <c r="H284" s="419"/>
      <c r="I284" s="419"/>
      <c r="J284" s="419"/>
    </row>
    <row r="285">
      <c r="A285" s="418"/>
      <c r="B285" s="418"/>
      <c r="C285" s="418"/>
      <c r="D285" s="418"/>
      <c r="E285" s="419"/>
      <c r="F285" s="419"/>
      <c r="G285" s="419"/>
      <c r="H285" s="419"/>
      <c r="I285" s="419"/>
      <c r="J285" s="419"/>
    </row>
    <row r="286">
      <c r="A286" s="418"/>
      <c r="B286" s="418"/>
      <c r="C286" s="418"/>
      <c r="D286" s="418"/>
      <c r="E286" s="419"/>
      <c r="F286" s="419"/>
      <c r="G286" s="419"/>
      <c r="H286" s="419"/>
      <c r="I286" s="419"/>
      <c r="J286" s="419"/>
    </row>
    <row r="287">
      <c r="A287" s="418"/>
      <c r="B287" s="418"/>
      <c r="C287" s="418"/>
      <c r="D287" s="418"/>
      <c r="E287" s="419"/>
      <c r="F287" s="419"/>
      <c r="G287" s="419"/>
      <c r="H287" s="419"/>
      <c r="I287" s="419"/>
      <c r="J287" s="419"/>
    </row>
    <row r="288">
      <c r="A288" s="418"/>
      <c r="B288" s="418"/>
      <c r="C288" s="418"/>
      <c r="D288" s="418"/>
      <c r="E288" s="419"/>
      <c r="F288" s="419"/>
      <c r="G288" s="419"/>
      <c r="H288" s="419"/>
      <c r="I288" s="419"/>
      <c r="J288" s="419"/>
    </row>
    <row r="289">
      <c r="A289" s="418"/>
      <c r="B289" s="418"/>
      <c r="C289" s="418"/>
      <c r="D289" s="418"/>
      <c r="E289" s="419"/>
      <c r="F289" s="419"/>
      <c r="G289" s="419"/>
      <c r="H289" s="419"/>
      <c r="I289" s="419"/>
      <c r="J289" s="419"/>
    </row>
    <row r="290">
      <c r="A290" s="418"/>
      <c r="B290" s="418"/>
      <c r="C290" s="418"/>
      <c r="D290" s="418"/>
      <c r="E290" s="419"/>
      <c r="F290" s="419"/>
      <c r="G290" s="419"/>
      <c r="H290" s="419"/>
      <c r="I290" s="419"/>
      <c r="J290" s="419"/>
    </row>
    <row r="291">
      <c r="A291" s="418"/>
      <c r="B291" s="418"/>
      <c r="C291" s="418"/>
      <c r="D291" s="418"/>
      <c r="E291" s="419"/>
      <c r="F291" s="419"/>
      <c r="G291" s="419"/>
      <c r="H291" s="419"/>
      <c r="I291" s="419"/>
      <c r="J291" s="419"/>
    </row>
    <row r="292">
      <c r="A292" s="418"/>
      <c r="B292" s="418"/>
      <c r="C292" s="418"/>
      <c r="D292" s="418"/>
      <c r="E292" s="419"/>
      <c r="F292" s="419"/>
      <c r="G292" s="419"/>
      <c r="H292" s="419"/>
      <c r="I292" s="419"/>
      <c r="J292" s="419"/>
    </row>
    <row r="293">
      <c r="A293" s="418"/>
      <c r="B293" s="418"/>
      <c r="C293" s="418"/>
      <c r="D293" s="418"/>
      <c r="E293" s="419"/>
      <c r="F293" s="419"/>
      <c r="G293" s="419"/>
      <c r="H293" s="419"/>
      <c r="I293" s="419"/>
      <c r="J293" s="419"/>
    </row>
    <row r="294">
      <c r="A294" s="418"/>
      <c r="B294" s="418"/>
      <c r="C294" s="418"/>
      <c r="D294" s="418"/>
      <c r="E294" s="419"/>
      <c r="F294" s="419"/>
      <c r="G294" s="419"/>
      <c r="H294" s="419"/>
      <c r="I294" s="419"/>
      <c r="J294" s="419"/>
    </row>
    <row r="295">
      <c r="A295" s="418"/>
      <c r="B295" s="418"/>
      <c r="C295" s="418"/>
      <c r="D295" s="418"/>
      <c r="E295" s="419"/>
      <c r="F295" s="419"/>
      <c r="G295" s="419"/>
      <c r="H295" s="419"/>
      <c r="I295" s="419"/>
      <c r="J295" s="419"/>
    </row>
    <row r="296">
      <c r="A296" s="418"/>
      <c r="B296" s="418"/>
      <c r="C296" s="418"/>
      <c r="D296" s="418"/>
      <c r="E296" s="419"/>
      <c r="F296" s="419"/>
      <c r="G296" s="419"/>
      <c r="H296" s="419"/>
      <c r="I296" s="419"/>
      <c r="J296" s="419"/>
    </row>
    <row r="297">
      <c r="A297" s="418"/>
      <c r="B297" s="418"/>
      <c r="C297" s="418"/>
      <c r="D297" s="418"/>
      <c r="E297" s="419"/>
      <c r="F297" s="419"/>
      <c r="G297" s="419"/>
      <c r="H297" s="419"/>
      <c r="I297" s="419"/>
      <c r="J297" s="419"/>
    </row>
    <row r="298">
      <c r="A298" s="418"/>
      <c r="B298" s="418"/>
      <c r="C298" s="418"/>
      <c r="D298" s="418"/>
      <c r="E298" s="419"/>
      <c r="F298" s="419"/>
      <c r="G298" s="419"/>
      <c r="H298" s="419"/>
      <c r="I298" s="419"/>
      <c r="J298" s="419"/>
    </row>
    <row r="299">
      <c r="A299" s="418"/>
      <c r="B299" s="418"/>
      <c r="C299" s="418"/>
      <c r="D299" s="418"/>
      <c r="E299" s="419"/>
      <c r="F299" s="419"/>
      <c r="G299" s="419"/>
      <c r="H299" s="419"/>
      <c r="I299" s="419"/>
      <c r="J299" s="419"/>
    </row>
    <row r="300">
      <c r="A300" s="418"/>
      <c r="B300" s="418"/>
      <c r="C300" s="418"/>
      <c r="D300" s="418"/>
      <c r="E300" s="419"/>
      <c r="F300" s="419"/>
      <c r="G300" s="419"/>
      <c r="H300" s="419"/>
      <c r="I300" s="419"/>
      <c r="J300" s="419"/>
    </row>
    <row r="301">
      <c r="A301" s="418"/>
      <c r="B301" s="418"/>
      <c r="C301" s="418"/>
      <c r="D301" s="418"/>
      <c r="E301" s="419"/>
      <c r="F301" s="419"/>
      <c r="G301" s="419"/>
      <c r="H301" s="419"/>
      <c r="I301" s="419"/>
      <c r="J301" s="419"/>
    </row>
    <row r="302">
      <c r="A302" s="418"/>
      <c r="B302" s="418"/>
      <c r="C302" s="418"/>
      <c r="D302" s="418"/>
      <c r="E302" s="419"/>
      <c r="F302" s="419"/>
      <c r="G302" s="419"/>
      <c r="H302" s="419"/>
      <c r="I302" s="419"/>
      <c r="J302" s="419"/>
    </row>
    <row r="303">
      <c r="A303" s="418"/>
      <c r="B303" s="418"/>
      <c r="C303" s="418"/>
      <c r="D303" s="418"/>
      <c r="E303" s="419"/>
      <c r="F303" s="419"/>
      <c r="G303" s="419"/>
      <c r="H303" s="419"/>
      <c r="I303" s="419"/>
      <c r="J303" s="419"/>
    </row>
    <row r="304">
      <c r="A304" s="418"/>
      <c r="B304" s="418"/>
      <c r="C304" s="418"/>
      <c r="D304" s="418"/>
      <c r="E304" s="419"/>
      <c r="F304" s="419"/>
      <c r="G304" s="419"/>
      <c r="H304" s="419"/>
      <c r="I304" s="419"/>
      <c r="J304" s="419"/>
    </row>
    <row r="305">
      <c r="A305" s="418"/>
      <c r="B305" s="418"/>
      <c r="C305" s="418"/>
      <c r="D305" s="418"/>
      <c r="E305" s="419"/>
      <c r="F305" s="419"/>
      <c r="G305" s="419"/>
      <c r="H305" s="419"/>
      <c r="I305" s="419"/>
      <c r="J305" s="419"/>
    </row>
    <row r="306">
      <c r="A306" s="418"/>
      <c r="B306" s="418"/>
      <c r="C306" s="418"/>
      <c r="D306" s="418"/>
      <c r="E306" s="419"/>
      <c r="F306" s="419"/>
      <c r="G306" s="419"/>
      <c r="H306" s="419"/>
      <c r="I306" s="419"/>
      <c r="J306" s="419"/>
    </row>
    <row r="307">
      <c r="A307" s="418"/>
      <c r="B307" s="418"/>
      <c r="C307" s="418"/>
      <c r="D307" s="418"/>
      <c r="E307" s="419"/>
      <c r="F307" s="419"/>
      <c r="G307" s="419"/>
      <c r="H307" s="419"/>
      <c r="I307" s="419"/>
      <c r="J307" s="419"/>
    </row>
    <row r="308">
      <c r="A308" s="418"/>
      <c r="B308" s="418"/>
      <c r="C308" s="418"/>
      <c r="D308" s="418"/>
      <c r="E308" s="419"/>
      <c r="F308" s="419"/>
      <c r="G308" s="419"/>
      <c r="H308" s="419"/>
      <c r="I308" s="419"/>
      <c r="J308" s="419"/>
    </row>
    <row r="309">
      <c r="A309" s="418"/>
      <c r="B309" s="418"/>
      <c r="C309" s="418"/>
      <c r="D309" s="418"/>
      <c r="E309" s="419"/>
      <c r="F309" s="419"/>
      <c r="G309" s="419"/>
      <c r="H309" s="419"/>
      <c r="I309" s="419"/>
      <c r="J309" s="419"/>
    </row>
    <row r="310">
      <c r="A310" s="418"/>
      <c r="B310" s="418"/>
      <c r="C310" s="418"/>
      <c r="D310" s="418"/>
      <c r="E310" s="419"/>
      <c r="F310" s="419"/>
      <c r="G310" s="419"/>
      <c r="H310" s="419"/>
      <c r="I310" s="419"/>
      <c r="J310" s="419"/>
    </row>
    <row r="311">
      <c r="A311" s="418"/>
      <c r="B311" s="418"/>
      <c r="C311" s="418"/>
      <c r="D311" s="418"/>
      <c r="E311" s="419"/>
      <c r="F311" s="419"/>
      <c r="G311" s="419"/>
      <c r="H311" s="419"/>
      <c r="I311" s="419"/>
      <c r="J311" s="419"/>
    </row>
    <row r="312">
      <c r="A312" s="418"/>
      <c r="B312" s="418"/>
      <c r="C312" s="418"/>
      <c r="D312" s="418"/>
      <c r="E312" s="419"/>
      <c r="F312" s="419"/>
      <c r="G312" s="419"/>
      <c r="H312" s="419"/>
      <c r="I312" s="419"/>
      <c r="J312" s="419"/>
    </row>
    <row r="313">
      <c r="A313" s="418"/>
      <c r="B313" s="418"/>
      <c r="C313" s="418"/>
      <c r="D313" s="418"/>
      <c r="E313" s="419"/>
      <c r="F313" s="419"/>
      <c r="G313" s="419"/>
      <c r="H313" s="419"/>
      <c r="I313" s="419"/>
      <c r="J313" s="419"/>
    </row>
    <row r="314">
      <c r="A314" s="418"/>
      <c r="B314" s="418"/>
      <c r="C314" s="418"/>
      <c r="D314" s="418"/>
      <c r="E314" s="419"/>
      <c r="F314" s="419"/>
      <c r="G314" s="419"/>
      <c r="H314" s="419"/>
      <c r="I314" s="419"/>
      <c r="J314" s="419"/>
    </row>
    <row r="315">
      <c r="A315" s="418"/>
      <c r="B315" s="418"/>
      <c r="C315" s="418"/>
      <c r="D315" s="418"/>
      <c r="E315" s="419"/>
      <c r="F315" s="419"/>
      <c r="G315" s="419"/>
      <c r="H315" s="419"/>
      <c r="I315" s="419"/>
      <c r="J315" s="419"/>
    </row>
    <row r="316">
      <c r="A316" s="418"/>
      <c r="B316" s="418"/>
      <c r="C316" s="418"/>
      <c r="D316" s="418"/>
      <c r="E316" s="419"/>
      <c r="F316" s="419"/>
      <c r="G316" s="419"/>
      <c r="H316" s="419"/>
      <c r="I316" s="419"/>
      <c r="J316" s="419"/>
    </row>
    <row r="317">
      <c r="A317" s="418"/>
      <c r="B317" s="418"/>
      <c r="C317" s="418"/>
      <c r="D317" s="418"/>
      <c r="E317" s="419"/>
      <c r="F317" s="419"/>
      <c r="G317" s="419"/>
      <c r="H317" s="419"/>
      <c r="I317" s="419"/>
      <c r="J317" s="419"/>
    </row>
    <row r="318">
      <c r="A318" s="418"/>
      <c r="B318" s="418"/>
      <c r="C318" s="418"/>
      <c r="D318" s="418"/>
      <c r="E318" s="419"/>
      <c r="F318" s="419"/>
      <c r="G318" s="419"/>
      <c r="H318" s="419"/>
      <c r="I318" s="419"/>
      <c r="J318" s="419"/>
    </row>
    <row r="319">
      <c r="A319" s="418"/>
      <c r="B319" s="418"/>
      <c r="C319" s="418"/>
      <c r="D319" s="418"/>
      <c r="E319" s="419"/>
      <c r="F319" s="419"/>
      <c r="G319" s="419"/>
      <c r="H319" s="419"/>
      <c r="I319" s="419"/>
      <c r="J319" s="419"/>
    </row>
    <row r="320">
      <c r="A320" s="418"/>
      <c r="B320" s="418"/>
      <c r="C320" s="418"/>
      <c r="D320" s="418"/>
      <c r="E320" s="419"/>
      <c r="F320" s="419"/>
      <c r="G320" s="419"/>
      <c r="H320" s="419"/>
      <c r="I320" s="419"/>
      <c r="J320" s="419"/>
    </row>
    <row r="321">
      <c r="A321" s="418"/>
      <c r="B321" s="418"/>
      <c r="C321" s="418"/>
      <c r="D321" s="418"/>
      <c r="E321" s="419"/>
      <c r="F321" s="419"/>
      <c r="G321" s="419"/>
      <c r="H321" s="419"/>
      <c r="I321" s="419"/>
      <c r="J321" s="419"/>
    </row>
    <row r="322">
      <c r="A322" s="418"/>
      <c r="B322" s="418"/>
      <c r="C322" s="418"/>
      <c r="D322" s="418"/>
      <c r="E322" s="419"/>
      <c r="F322" s="419"/>
      <c r="G322" s="419"/>
      <c r="H322" s="419"/>
      <c r="I322" s="419"/>
      <c r="J322" s="419"/>
    </row>
    <row r="323">
      <c r="A323" s="418"/>
      <c r="B323" s="418"/>
      <c r="C323" s="418"/>
      <c r="D323" s="418"/>
      <c r="E323" s="419"/>
      <c r="F323" s="419"/>
      <c r="G323" s="419"/>
      <c r="H323" s="419"/>
      <c r="I323" s="419"/>
      <c r="J323" s="419"/>
    </row>
    <row r="324">
      <c r="A324" s="418"/>
      <c r="B324" s="418"/>
      <c r="C324" s="418"/>
      <c r="D324" s="418"/>
      <c r="E324" s="419"/>
      <c r="F324" s="419"/>
      <c r="G324" s="419"/>
      <c r="H324" s="419"/>
      <c r="I324" s="419"/>
      <c r="J324" s="419"/>
    </row>
    <row r="325">
      <c r="A325" s="418"/>
      <c r="B325" s="418"/>
      <c r="C325" s="418"/>
      <c r="D325" s="418"/>
      <c r="E325" s="419"/>
      <c r="F325" s="419"/>
      <c r="G325" s="419"/>
      <c r="H325" s="419"/>
      <c r="I325" s="419"/>
      <c r="J325" s="419"/>
    </row>
    <row r="326">
      <c r="A326" s="418"/>
      <c r="B326" s="418"/>
      <c r="C326" s="418"/>
      <c r="D326" s="418"/>
      <c r="E326" s="419"/>
      <c r="F326" s="419"/>
      <c r="G326" s="419"/>
      <c r="H326" s="419"/>
      <c r="I326" s="419"/>
      <c r="J326" s="419"/>
    </row>
    <row r="327">
      <c r="A327" s="418"/>
      <c r="B327" s="418"/>
      <c r="C327" s="418"/>
      <c r="D327" s="418"/>
      <c r="E327" s="419"/>
      <c r="F327" s="419"/>
      <c r="G327" s="419"/>
      <c r="H327" s="419"/>
      <c r="I327" s="419"/>
      <c r="J327" s="419"/>
    </row>
    <row r="328">
      <c r="A328" s="418"/>
      <c r="B328" s="418"/>
      <c r="C328" s="418"/>
      <c r="D328" s="418"/>
      <c r="E328" s="419"/>
      <c r="F328" s="419"/>
      <c r="G328" s="419"/>
      <c r="H328" s="419"/>
      <c r="I328" s="419"/>
      <c r="J328" s="419"/>
    </row>
    <row r="329">
      <c r="A329" s="418"/>
      <c r="B329" s="418"/>
      <c r="C329" s="418"/>
      <c r="D329" s="418"/>
      <c r="E329" s="419"/>
      <c r="F329" s="419"/>
      <c r="G329" s="419"/>
      <c r="H329" s="419"/>
      <c r="I329" s="419"/>
      <c r="J329" s="419"/>
    </row>
    <row r="330">
      <c r="A330" s="418"/>
      <c r="B330" s="418"/>
      <c r="C330" s="418"/>
      <c r="D330" s="418"/>
      <c r="E330" s="419"/>
      <c r="F330" s="419"/>
      <c r="G330" s="419"/>
      <c r="H330" s="419"/>
      <c r="I330" s="419"/>
      <c r="J330" s="419"/>
    </row>
    <row r="331">
      <c r="A331" s="418"/>
      <c r="B331" s="418"/>
      <c r="C331" s="418"/>
      <c r="D331" s="418"/>
      <c r="E331" s="419"/>
      <c r="F331" s="419"/>
      <c r="G331" s="419"/>
      <c r="H331" s="419"/>
      <c r="I331" s="419"/>
      <c r="J331" s="419"/>
    </row>
    <row r="332">
      <c r="A332" s="418"/>
      <c r="B332" s="418"/>
      <c r="C332" s="418"/>
      <c r="D332" s="418"/>
      <c r="E332" s="419"/>
      <c r="F332" s="419"/>
      <c r="G332" s="419"/>
      <c r="H332" s="419"/>
      <c r="I332" s="419"/>
      <c r="J332" s="419"/>
    </row>
    <row r="333">
      <c r="A333" s="418"/>
      <c r="B333" s="418"/>
      <c r="C333" s="418"/>
      <c r="D333" s="418"/>
      <c r="E333" s="419"/>
      <c r="F333" s="419"/>
      <c r="G333" s="419"/>
      <c r="H333" s="419"/>
      <c r="I333" s="419"/>
      <c r="J333" s="419"/>
    </row>
    <row r="334">
      <c r="A334" s="418"/>
      <c r="B334" s="418"/>
      <c r="C334" s="418"/>
      <c r="D334" s="418"/>
      <c r="E334" s="419"/>
      <c r="F334" s="419"/>
      <c r="G334" s="419"/>
      <c r="H334" s="419"/>
      <c r="I334" s="419"/>
      <c r="J334" s="419"/>
    </row>
    <row r="335">
      <c r="A335" s="418"/>
      <c r="B335" s="418"/>
      <c r="C335" s="418"/>
      <c r="D335" s="418"/>
      <c r="E335" s="419"/>
      <c r="F335" s="419"/>
      <c r="G335" s="419"/>
      <c r="H335" s="419"/>
      <c r="I335" s="419"/>
      <c r="J335" s="419"/>
    </row>
    <row r="336">
      <c r="A336" s="418"/>
      <c r="B336" s="418"/>
      <c r="C336" s="418"/>
      <c r="D336" s="418"/>
      <c r="E336" s="419"/>
      <c r="F336" s="419"/>
      <c r="G336" s="419"/>
      <c r="H336" s="419"/>
      <c r="I336" s="419"/>
      <c r="J336" s="419"/>
    </row>
    <row r="337">
      <c r="A337" s="418"/>
      <c r="B337" s="418"/>
      <c r="C337" s="418"/>
      <c r="D337" s="418"/>
      <c r="E337" s="419"/>
      <c r="F337" s="419"/>
      <c r="G337" s="419"/>
      <c r="H337" s="419"/>
      <c r="I337" s="419"/>
      <c r="J337" s="419"/>
    </row>
    <row r="338">
      <c r="A338" s="418"/>
      <c r="B338" s="418"/>
      <c r="C338" s="418"/>
      <c r="D338" s="418"/>
      <c r="E338" s="419"/>
      <c r="F338" s="419"/>
      <c r="G338" s="419"/>
      <c r="H338" s="419"/>
      <c r="I338" s="419"/>
      <c r="J338" s="419"/>
    </row>
    <row r="339">
      <c r="A339" s="418"/>
      <c r="B339" s="418"/>
      <c r="C339" s="418"/>
      <c r="D339" s="418"/>
      <c r="E339" s="419"/>
      <c r="F339" s="419"/>
      <c r="G339" s="419"/>
      <c r="H339" s="419"/>
      <c r="I339" s="419"/>
      <c r="J339" s="419"/>
    </row>
    <row r="340">
      <c r="A340" s="418"/>
      <c r="B340" s="418"/>
      <c r="C340" s="418"/>
      <c r="D340" s="418"/>
      <c r="E340" s="419"/>
      <c r="F340" s="419"/>
      <c r="G340" s="419"/>
      <c r="H340" s="419"/>
      <c r="I340" s="419"/>
      <c r="J340" s="419"/>
    </row>
    <row r="341">
      <c r="A341" s="418"/>
      <c r="B341" s="418"/>
      <c r="C341" s="418"/>
      <c r="D341" s="418"/>
      <c r="E341" s="419"/>
      <c r="F341" s="419"/>
      <c r="G341" s="419"/>
      <c r="H341" s="419"/>
      <c r="I341" s="419"/>
      <c r="J341" s="419"/>
    </row>
    <row r="342">
      <c r="A342" s="418"/>
      <c r="B342" s="418"/>
      <c r="C342" s="418"/>
      <c r="D342" s="418"/>
      <c r="E342" s="419"/>
      <c r="F342" s="419"/>
      <c r="G342" s="419"/>
      <c r="H342" s="419"/>
      <c r="I342" s="419"/>
      <c r="J342" s="419"/>
    </row>
    <row r="343">
      <c r="A343" s="418"/>
      <c r="B343" s="418"/>
      <c r="C343" s="418"/>
      <c r="D343" s="418"/>
      <c r="E343" s="419"/>
      <c r="F343" s="419"/>
      <c r="G343" s="419"/>
      <c r="H343" s="419"/>
      <c r="I343" s="419"/>
      <c r="J343" s="419"/>
    </row>
    <row r="344">
      <c r="A344" s="418"/>
      <c r="B344" s="418"/>
      <c r="C344" s="418"/>
      <c r="D344" s="418"/>
      <c r="E344" s="419"/>
      <c r="F344" s="419"/>
      <c r="G344" s="419"/>
      <c r="H344" s="419"/>
      <c r="I344" s="419"/>
      <c r="J344" s="419"/>
    </row>
    <row r="345">
      <c r="A345" s="418"/>
      <c r="B345" s="418"/>
      <c r="C345" s="418"/>
      <c r="D345" s="418"/>
      <c r="E345" s="419"/>
      <c r="F345" s="419"/>
      <c r="G345" s="419"/>
      <c r="H345" s="419"/>
      <c r="I345" s="419"/>
      <c r="J345" s="419"/>
    </row>
    <row r="346">
      <c r="A346" s="418"/>
      <c r="B346" s="418"/>
      <c r="C346" s="418"/>
      <c r="D346" s="418"/>
      <c r="E346" s="419"/>
      <c r="F346" s="419"/>
      <c r="G346" s="419"/>
      <c r="H346" s="419"/>
      <c r="I346" s="419"/>
      <c r="J346" s="419"/>
    </row>
    <row r="347">
      <c r="A347" s="418"/>
      <c r="B347" s="418"/>
      <c r="C347" s="418"/>
      <c r="D347" s="418"/>
      <c r="E347" s="419"/>
      <c r="F347" s="419"/>
      <c r="G347" s="419"/>
      <c r="H347" s="419"/>
      <c r="I347" s="419"/>
      <c r="J347" s="419"/>
    </row>
    <row r="348">
      <c r="A348" s="418"/>
      <c r="B348" s="418"/>
      <c r="C348" s="418"/>
      <c r="D348" s="418"/>
      <c r="E348" s="419"/>
      <c r="F348" s="419"/>
      <c r="G348" s="419"/>
      <c r="H348" s="419"/>
      <c r="I348" s="419"/>
      <c r="J348" s="419"/>
    </row>
    <row r="349">
      <c r="A349" s="418"/>
      <c r="B349" s="418"/>
      <c r="C349" s="418"/>
      <c r="D349" s="418"/>
      <c r="E349" s="419"/>
      <c r="F349" s="419"/>
      <c r="G349" s="419"/>
      <c r="H349" s="419"/>
      <c r="I349" s="419"/>
      <c r="J349" s="419"/>
    </row>
    <row r="350">
      <c r="A350" s="418"/>
      <c r="B350" s="418"/>
      <c r="C350" s="418"/>
      <c r="D350" s="418"/>
      <c r="E350" s="419"/>
      <c r="F350" s="419"/>
      <c r="G350" s="419"/>
      <c r="H350" s="419"/>
      <c r="I350" s="419"/>
      <c r="J350" s="419"/>
    </row>
    <row r="351">
      <c r="A351" s="418"/>
      <c r="B351" s="418"/>
      <c r="C351" s="418"/>
      <c r="D351" s="418"/>
      <c r="E351" s="419"/>
      <c r="F351" s="419"/>
      <c r="G351" s="419"/>
      <c r="H351" s="419"/>
      <c r="I351" s="419"/>
      <c r="J351" s="419"/>
    </row>
    <row r="352">
      <c r="A352" s="418"/>
      <c r="B352" s="418"/>
      <c r="C352" s="418"/>
      <c r="D352" s="418"/>
      <c r="E352" s="419"/>
      <c r="F352" s="419"/>
      <c r="G352" s="419"/>
      <c r="H352" s="419"/>
      <c r="I352" s="419"/>
      <c r="J352" s="419"/>
    </row>
    <row r="353">
      <c r="A353" s="418"/>
      <c r="B353" s="418"/>
      <c r="C353" s="418"/>
      <c r="D353" s="418"/>
      <c r="E353" s="419"/>
      <c r="F353" s="419"/>
      <c r="G353" s="419"/>
      <c r="H353" s="419"/>
      <c r="I353" s="419"/>
      <c r="J353" s="419"/>
    </row>
    <row r="354">
      <c r="A354" s="418"/>
      <c r="B354" s="418"/>
      <c r="C354" s="418"/>
      <c r="D354" s="418"/>
      <c r="E354" s="419"/>
      <c r="F354" s="419"/>
      <c r="G354" s="419"/>
      <c r="H354" s="419"/>
      <c r="I354" s="419"/>
      <c r="J354" s="419"/>
    </row>
    <row r="355">
      <c r="A355" s="418"/>
      <c r="B355" s="418"/>
      <c r="C355" s="418"/>
      <c r="D355" s="418"/>
      <c r="E355" s="419"/>
      <c r="F355" s="419"/>
      <c r="G355" s="419"/>
      <c r="H355" s="419"/>
      <c r="I355" s="419"/>
      <c r="J355" s="419"/>
    </row>
    <row r="356">
      <c r="A356" s="418"/>
      <c r="B356" s="418"/>
      <c r="C356" s="418"/>
      <c r="D356" s="418"/>
      <c r="E356" s="419"/>
      <c r="F356" s="419"/>
      <c r="G356" s="419"/>
      <c r="H356" s="419"/>
      <c r="I356" s="419"/>
      <c r="J356" s="419"/>
    </row>
    <row r="357">
      <c r="A357" s="418"/>
      <c r="B357" s="418"/>
      <c r="C357" s="418"/>
      <c r="D357" s="418"/>
      <c r="E357" s="419"/>
      <c r="F357" s="419"/>
      <c r="G357" s="419"/>
      <c r="H357" s="419"/>
      <c r="I357" s="419"/>
      <c r="J357" s="419"/>
    </row>
    <row r="358">
      <c r="A358" s="418"/>
      <c r="B358" s="418"/>
      <c r="C358" s="418"/>
      <c r="D358" s="418"/>
      <c r="E358" s="419"/>
      <c r="F358" s="419"/>
      <c r="G358" s="419"/>
      <c r="H358" s="419"/>
      <c r="I358" s="419"/>
      <c r="J358" s="419"/>
    </row>
    <row r="359">
      <c r="A359" s="418"/>
      <c r="B359" s="418"/>
      <c r="C359" s="418"/>
      <c r="D359" s="418"/>
      <c r="E359" s="419"/>
      <c r="F359" s="419"/>
      <c r="G359" s="419"/>
      <c r="H359" s="419"/>
      <c r="I359" s="419"/>
      <c r="J359" s="419"/>
    </row>
    <row r="360">
      <c r="A360" s="418"/>
      <c r="B360" s="418"/>
      <c r="C360" s="418"/>
      <c r="D360" s="418"/>
      <c r="E360" s="419"/>
      <c r="F360" s="419"/>
      <c r="G360" s="419"/>
      <c r="H360" s="419"/>
      <c r="I360" s="419"/>
      <c r="J360" s="419"/>
    </row>
    <row r="361">
      <c r="A361" s="418"/>
      <c r="B361" s="418"/>
      <c r="C361" s="418"/>
      <c r="D361" s="418"/>
      <c r="E361" s="419"/>
      <c r="F361" s="419"/>
      <c r="G361" s="419"/>
      <c r="H361" s="419"/>
      <c r="I361" s="419"/>
      <c r="J361" s="419"/>
    </row>
    <row r="362">
      <c r="A362" s="418"/>
      <c r="B362" s="418"/>
      <c r="C362" s="418"/>
      <c r="D362" s="418"/>
      <c r="E362" s="419"/>
      <c r="F362" s="419"/>
      <c r="G362" s="419"/>
      <c r="H362" s="419"/>
      <c r="I362" s="419"/>
      <c r="J362" s="419"/>
    </row>
    <row r="363">
      <c r="A363" s="418"/>
      <c r="B363" s="418"/>
      <c r="C363" s="418"/>
      <c r="D363" s="418"/>
      <c r="E363" s="419"/>
      <c r="F363" s="419"/>
      <c r="G363" s="419"/>
      <c r="H363" s="419"/>
      <c r="I363" s="419"/>
      <c r="J363" s="419"/>
    </row>
    <row r="364">
      <c r="A364" s="418"/>
      <c r="B364" s="418"/>
      <c r="C364" s="418"/>
      <c r="D364" s="418"/>
      <c r="E364" s="419"/>
      <c r="F364" s="419"/>
      <c r="G364" s="419"/>
      <c r="H364" s="419"/>
      <c r="I364" s="419"/>
      <c r="J364" s="419"/>
    </row>
    <row r="365">
      <c r="A365" s="418"/>
      <c r="B365" s="418"/>
      <c r="C365" s="418"/>
      <c r="D365" s="418"/>
      <c r="E365" s="419"/>
      <c r="F365" s="419"/>
      <c r="G365" s="419"/>
      <c r="H365" s="419"/>
      <c r="I365" s="419"/>
      <c r="J365" s="419"/>
    </row>
    <row r="366">
      <c r="A366" s="418"/>
      <c r="B366" s="418"/>
      <c r="C366" s="418"/>
      <c r="D366" s="418"/>
      <c r="E366" s="419"/>
      <c r="F366" s="419"/>
      <c r="G366" s="419"/>
      <c r="H366" s="419"/>
      <c r="I366" s="419"/>
      <c r="J366" s="419"/>
    </row>
    <row r="367">
      <c r="A367" s="418"/>
      <c r="B367" s="418"/>
      <c r="C367" s="418"/>
      <c r="D367" s="418"/>
      <c r="E367" s="419"/>
      <c r="F367" s="419"/>
      <c r="G367" s="419"/>
      <c r="H367" s="419"/>
      <c r="I367" s="419"/>
      <c r="J367" s="419"/>
    </row>
    <row r="368">
      <c r="A368" s="418"/>
      <c r="B368" s="418"/>
      <c r="C368" s="418"/>
      <c r="D368" s="418"/>
      <c r="E368" s="419"/>
      <c r="F368" s="419"/>
      <c r="G368" s="419"/>
      <c r="H368" s="419"/>
      <c r="I368" s="419"/>
      <c r="J368" s="419"/>
    </row>
    <row r="369">
      <c r="A369" s="418"/>
      <c r="B369" s="418"/>
      <c r="C369" s="418"/>
      <c r="D369" s="418"/>
      <c r="E369" s="419"/>
      <c r="F369" s="419"/>
      <c r="G369" s="419"/>
      <c r="H369" s="419"/>
      <c r="I369" s="419"/>
      <c r="J369" s="419"/>
    </row>
    <row r="370">
      <c r="A370" s="418"/>
      <c r="B370" s="418"/>
      <c r="C370" s="418"/>
      <c r="D370" s="418"/>
      <c r="E370" s="419"/>
      <c r="F370" s="419"/>
      <c r="G370" s="419"/>
      <c r="H370" s="419"/>
      <c r="I370" s="419"/>
      <c r="J370" s="419"/>
    </row>
    <row r="371">
      <c r="A371" s="418"/>
      <c r="B371" s="418"/>
      <c r="C371" s="418"/>
      <c r="D371" s="418"/>
      <c r="E371" s="419"/>
      <c r="F371" s="419"/>
      <c r="G371" s="419"/>
      <c r="H371" s="419"/>
      <c r="I371" s="419"/>
      <c r="J371" s="419"/>
    </row>
    <row r="372">
      <c r="A372" s="418"/>
      <c r="B372" s="418"/>
      <c r="C372" s="418"/>
      <c r="D372" s="418"/>
      <c r="E372" s="419"/>
      <c r="F372" s="419"/>
      <c r="G372" s="419"/>
      <c r="H372" s="419"/>
      <c r="I372" s="419"/>
      <c r="J372" s="419"/>
    </row>
    <row r="373">
      <c r="A373" s="418"/>
      <c r="B373" s="418"/>
      <c r="C373" s="418"/>
      <c r="D373" s="418"/>
      <c r="E373" s="419"/>
      <c r="F373" s="419"/>
      <c r="G373" s="419"/>
      <c r="H373" s="419"/>
      <c r="I373" s="419"/>
      <c r="J373" s="419"/>
    </row>
    <row r="374">
      <c r="A374" s="418"/>
      <c r="B374" s="418"/>
      <c r="C374" s="418"/>
      <c r="D374" s="418"/>
      <c r="E374" s="419"/>
      <c r="F374" s="419"/>
      <c r="G374" s="419"/>
      <c r="H374" s="419"/>
      <c r="I374" s="419"/>
      <c r="J374" s="419"/>
    </row>
    <row r="375">
      <c r="A375" s="418"/>
      <c r="B375" s="418"/>
      <c r="C375" s="418"/>
      <c r="D375" s="418"/>
      <c r="E375" s="419"/>
      <c r="F375" s="419"/>
      <c r="G375" s="419"/>
      <c r="H375" s="419"/>
      <c r="I375" s="419"/>
      <c r="J375" s="419"/>
    </row>
    <row r="376">
      <c r="A376" s="418"/>
      <c r="B376" s="418"/>
      <c r="C376" s="418"/>
      <c r="D376" s="418"/>
      <c r="E376" s="419"/>
      <c r="F376" s="419"/>
      <c r="G376" s="419"/>
      <c r="H376" s="419"/>
      <c r="I376" s="419"/>
      <c r="J376" s="419"/>
    </row>
    <row r="377">
      <c r="A377" s="418"/>
      <c r="B377" s="418"/>
      <c r="C377" s="418"/>
      <c r="D377" s="418"/>
      <c r="E377" s="419"/>
      <c r="F377" s="419"/>
      <c r="G377" s="419"/>
      <c r="H377" s="419"/>
      <c r="I377" s="419"/>
      <c r="J377" s="419"/>
    </row>
    <row r="378">
      <c r="A378" s="418"/>
      <c r="B378" s="418"/>
      <c r="C378" s="418"/>
      <c r="D378" s="418"/>
      <c r="E378" s="419"/>
      <c r="F378" s="419"/>
      <c r="G378" s="419"/>
      <c r="H378" s="419"/>
      <c r="I378" s="419"/>
      <c r="J378" s="419"/>
    </row>
    <row r="379">
      <c r="A379" s="418"/>
      <c r="B379" s="418"/>
      <c r="C379" s="418"/>
      <c r="D379" s="418"/>
      <c r="E379" s="419"/>
      <c r="F379" s="419"/>
      <c r="G379" s="419"/>
      <c r="H379" s="419"/>
      <c r="I379" s="419"/>
      <c r="J379" s="419"/>
    </row>
    <row r="380">
      <c r="A380" s="418"/>
      <c r="B380" s="418"/>
      <c r="C380" s="418"/>
      <c r="D380" s="418"/>
      <c r="E380" s="419"/>
      <c r="F380" s="419"/>
      <c r="G380" s="419"/>
      <c r="H380" s="419"/>
      <c r="I380" s="419"/>
      <c r="J380" s="419"/>
    </row>
    <row r="381">
      <c r="A381" s="418"/>
      <c r="B381" s="418"/>
      <c r="C381" s="418"/>
      <c r="D381" s="418"/>
      <c r="E381" s="419"/>
      <c r="F381" s="419"/>
      <c r="G381" s="419"/>
      <c r="H381" s="419"/>
      <c r="I381" s="419"/>
      <c r="J381" s="419"/>
    </row>
    <row r="382">
      <c r="A382" s="418"/>
      <c r="B382" s="418"/>
      <c r="C382" s="418"/>
      <c r="D382" s="418"/>
      <c r="E382" s="419"/>
      <c r="F382" s="419"/>
      <c r="G382" s="419"/>
      <c r="H382" s="419"/>
      <c r="I382" s="419"/>
      <c r="J382" s="419"/>
    </row>
    <row r="383">
      <c r="A383" s="418"/>
      <c r="B383" s="418"/>
      <c r="C383" s="418"/>
      <c r="D383" s="418"/>
      <c r="E383" s="419"/>
      <c r="F383" s="419"/>
      <c r="G383" s="419"/>
      <c r="H383" s="419"/>
      <c r="I383" s="419"/>
      <c r="J383" s="419"/>
    </row>
    <row r="384">
      <c r="A384" s="418"/>
      <c r="B384" s="418"/>
      <c r="C384" s="418"/>
      <c r="D384" s="418"/>
      <c r="E384" s="419"/>
      <c r="F384" s="419"/>
      <c r="G384" s="419"/>
      <c r="H384" s="419"/>
      <c r="I384" s="419"/>
      <c r="J384" s="419"/>
    </row>
    <row r="385">
      <c r="A385" s="418"/>
      <c r="B385" s="418"/>
      <c r="C385" s="418"/>
      <c r="D385" s="418"/>
      <c r="E385" s="419"/>
      <c r="F385" s="419"/>
      <c r="G385" s="419"/>
      <c r="H385" s="419"/>
      <c r="I385" s="419"/>
      <c r="J385" s="419"/>
    </row>
    <row r="386">
      <c r="A386" s="418"/>
      <c r="B386" s="418"/>
      <c r="C386" s="418"/>
      <c r="D386" s="418"/>
      <c r="E386" s="419"/>
      <c r="F386" s="419"/>
      <c r="G386" s="419"/>
      <c r="H386" s="419"/>
      <c r="I386" s="419"/>
      <c r="J386" s="419"/>
    </row>
    <row r="387">
      <c r="A387" s="418"/>
      <c r="B387" s="418"/>
      <c r="C387" s="418"/>
      <c r="D387" s="418"/>
      <c r="E387" s="419"/>
      <c r="F387" s="419"/>
      <c r="G387" s="419"/>
      <c r="H387" s="419"/>
      <c r="I387" s="419"/>
      <c r="J387" s="419"/>
    </row>
    <row r="388">
      <c r="A388" s="418"/>
      <c r="B388" s="418"/>
      <c r="C388" s="418"/>
      <c r="D388" s="418"/>
      <c r="E388" s="419"/>
      <c r="F388" s="419"/>
      <c r="G388" s="419"/>
      <c r="H388" s="419"/>
      <c r="I388" s="419"/>
      <c r="J388" s="419"/>
    </row>
    <row r="389">
      <c r="A389" s="418"/>
      <c r="B389" s="418"/>
      <c r="C389" s="418"/>
      <c r="D389" s="418"/>
      <c r="E389" s="419"/>
      <c r="F389" s="419"/>
      <c r="G389" s="419"/>
      <c r="H389" s="419"/>
      <c r="I389" s="419"/>
      <c r="J389" s="419"/>
    </row>
    <row r="390">
      <c r="A390" s="418"/>
      <c r="B390" s="418"/>
      <c r="C390" s="418"/>
      <c r="D390" s="418"/>
      <c r="E390" s="419"/>
      <c r="F390" s="419"/>
      <c r="G390" s="419"/>
      <c r="H390" s="419"/>
      <c r="I390" s="419"/>
      <c r="J390" s="419"/>
    </row>
    <row r="391">
      <c r="A391" s="418"/>
      <c r="B391" s="418"/>
      <c r="C391" s="418"/>
      <c r="D391" s="418"/>
      <c r="E391" s="419"/>
      <c r="F391" s="419"/>
      <c r="G391" s="419"/>
      <c r="H391" s="419"/>
      <c r="I391" s="419"/>
      <c r="J391" s="419"/>
    </row>
    <row r="392">
      <c r="A392" s="418"/>
      <c r="B392" s="418"/>
      <c r="C392" s="418"/>
      <c r="D392" s="418"/>
      <c r="E392" s="419"/>
      <c r="F392" s="419"/>
      <c r="G392" s="419"/>
      <c r="H392" s="419"/>
      <c r="I392" s="419"/>
      <c r="J392" s="419"/>
    </row>
    <row r="393">
      <c r="A393" s="418"/>
      <c r="B393" s="418"/>
      <c r="C393" s="418"/>
      <c r="D393" s="418"/>
      <c r="E393" s="419"/>
      <c r="F393" s="419"/>
      <c r="G393" s="419"/>
      <c r="H393" s="419"/>
      <c r="I393" s="419"/>
      <c r="J393" s="419"/>
    </row>
    <row r="394">
      <c r="A394" s="418"/>
      <c r="B394" s="418"/>
      <c r="C394" s="418"/>
      <c r="D394" s="418"/>
      <c r="E394" s="419"/>
      <c r="F394" s="419"/>
      <c r="G394" s="419"/>
      <c r="H394" s="419"/>
      <c r="I394" s="419"/>
      <c r="J394" s="419"/>
    </row>
    <row r="395">
      <c r="A395" s="418"/>
      <c r="B395" s="418"/>
      <c r="C395" s="418"/>
      <c r="D395" s="418"/>
      <c r="E395" s="419"/>
      <c r="F395" s="419"/>
      <c r="G395" s="419"/>
      <c r="H395" s="419"/>
      <c r="I395" s="419"/>
      <c r="J395" s="419"/>
    </row>
    <row r="396">
      <c r="A396" s="418"/>
      <c r="B396" s="418"/>
      <c r="C396" s="418"/>
      <c r="D396" s="418"/>
      <c r="E396" s="419"/>
      <c r="F396" s="419"/>
      <c r="G396" s="419"/>
      <c r="H396" s="419"/>
      <c r="I396" s="419"/>
      <c r="J396" s="419"/>
    </row>
    <row r="397">
      <c r="A397" s="418"/>
      <c r="B397" s="418"/>
      <c r="C397" s="418"/>
      <c r="D397" s="418"/>
      <c r="E397" s="419"/>
      <c r="F397" s="419"/>
      <c r="G397" s="419"/>
      <c r="H397" s="419"/>
      <c r="I397" s="419"/>
      <c r="J397" s="419"/>
    </row>
    <row r="398">
      <c r="A398" s="418"/>
      <c r="B398" s="418"/>
      <c r="C398" s="418"/>
      <c r="D398" s="418"/>
      <c r="E398" s="419"/>
      <c r="F398" s="419"/>
      <c r="G398" s="419"/>
      <c r="H398" s="419"/>
      <c r="I398" s="419"/>
      <c r="J398" s="419"/>
    </row>
    <row r="399">
      <c r="A399" s="418"/>
      <c r="B399" s="418"/>
      <c r="C399" s="418"/>
      <c r="D399" s="418"/>
      <c r="E399" s="419"/>
      <c r="F399" s="419"/>
      <c r="G399" s="419"/>
      <c r="H399" s="419"/>
      <c r="I399" s="419"/>
      <c r="J399" s="419"/>
    </row>
    <row r="400">
      <c r="A400" s="418"/>
      <c r="B400" s="418"/>
      <c r="C400" s="418"/>
      <c r="D400" s="418"/>
      <c r="E400" s="419"/>
      <c r="F400" s="419"/>
      <c r="G400" s="419"/>
      <c r="H400" s="419"/>
      <c r="I400" s="419"/>
      <c r="J400" s="419"/>
    </row>
    <row r="401">
      <c r="A401" s="418"/>
      <c r="B401" s="418"/>
      <c r="C401" s="418"/>
      <c r="D401" s="418"/>
      <c r="E401" s="419"/>
      <c r="F401" s="419"/>
      <c r="G401" s="419"/>
      <c r="H401" s="419"/>
      <c r="I401" s="419"/>
      <c r="J401" s="419"/>
    </row>
    <row r="402">
      <c r="A402" s="418"/>
      <c r="B402" s="418"/>
      <c r="C402" s="418"/>
      <c r="D402" s="418"/>
      <c r="E402" s="419"/>
      <c r="F402" s="419"/>
      <c r="G402" s="419"/>
      <c r="H402" s="419"/>
      <c r="I402" s="419"/>
      <c r="J402" s="419"/>
    </row>
    <row r="403">
      <c r="A403" s="418"/>
      <c r="B403" s="418"/>
      <c r="C403" s="418"/>
      <c r="D403" s="418"/>
      <c r="E403" s="419"/>
      <c r="F403" s="419"/>
      <c r="G403" s="419"/>
      <c r="H403" s="419"/>
      <c r="I403" s="419"/>
      <c r="J403" s="419"/>
    </row>
    <row r="404">
      <c r="A404" s="418"/>
      <c r="B404" s="418"/>
      <c r="C404" s="418"/>
      <c r="D404" s="418"/>
      <c r="E404" s="419"/>
      <c r="F404" s="419"/>
      <c r="G404" s="419"/>
      <c r="H404" s="419"/>
      <c r="I404" s="419"/>
      <c r="J404" s="419"/>
    </row>
    <row r="405">
      <c r="A405" s="418"/>
      <c r="B405" s="418"/>
      <c r="C405" s="418"/>
      <c r="D405" s="418"/>
      <c r="E405" s="419"/>
      <c r="F405" s="419"/>
      <c r="G405" s="419"/>
      <c r="H405" s="419"/>
      <c r="I405" s="419"/>
      <c r="J405" s="419"/>
    </row>
    <row r="406">
      <c r="A406" s="418"/>
      <c r="B406" s="418"/>
      <c r="C406" s="418"/>
      <c r="D406" s="418"/>
      <c r="E406" s="419"/>
      <c r="F406" s="419"/>
      <c r="G406" s="419"/>
      <c r="H406" s="419"/>
      <c r="I406" s="419"/>
      <c r="J406" s="419"/>
    </row>
    <row r="407">
      <c r="A407" s="418"/>
      <c r="B407" s="418"/>
      <c r="C407" s="418"/>
      <c r="D407" s="418"/>
      <c r="E407" s="419"/>
      <c r="F407" s="419"/>
      <c r="G407" s="419"/>
      <c r="H407" s="419"/>
      <c r="I407" s="419"/>
      <c r="J407" s="419"/>
    </row>
    <row r="408">
      <c r="A408" s="418"/>
      <c r="B408" s="418"/>
      <c r="C408" s="418"/>
      <c r="D408" s="418"/>
      <c r="E408" s="419"/>
      <c r="F408" s="419"/>
      <c r="G408" s="419"/>
      <c r="H408" s="419"/>
      <c r="I408" s="419"/>
      <c r="J408" s="419"/>
    </row>
    <row r="409">
      <c r="A409" s="418"/>
      <c r="B409" s="418"/>
      <c r="C409" s="418"/>
      <c r="D409" s="418"/>
      <c r="E409" s="419"/>
      <c r="F409" s="419"/>
      <c r="G409" s="419"/>
      <c r="H409" s="419"/>
      <c r="I409" s="419"/>
      <c r="J409" s="419"/>
    </row>
    <row r="410">
      <c r="A410" s="418"/>
      <c r="B410" s="418"/>
      <c r="C410" s="418"/>
      <c r="D410" s="418"/>
      <c r="E410" s="419"/>
      <c r="F410" s="419"/>
      <c r="G410" s="419"/>
      <c r="H410" s="419"/>
      <c r="I410" s="419"/>
      <c r="J410" s="419"/>
    </row>
    <row r="411">
      <c r="A411" s="418"/>
      <c r="B411" s="418"/>
      <c r="C411" s="418"/>
      <c r="D411" s="418"/>
      <c r="E411" s="419"/>
      <c r="F411" s="419"/>
      <c r="G411" s="419"/>
      <c r="H411" s="419"/>
      <c r="I411" s="419"/>
      <c r="J411" s="419"/>
    </row>
    <row r="412">
      <c r="A412" s="418"/>
      <c r="B412" s="418"/>
      <c r="C412" s="418"/>
      <c r="D412" s="418"/>
      <c r="E412" s="419"/>
      <c r="F412" s="419"/>
      <c r="G412" s="419"/>
      <c r="H412" s="419"/>
      <c r="I412" s="419"/>
      <c r="J412" s="419"/>
    </row>
    <row r="413">
      <c r="A413" s="418"/>
      <c r="B413" s="418"/>
      <c r="C413" s="418"/>
      <c r="D413" s="418"/>
      <c r="E413" s="419"/>
      <c r="F413" s="419"/>
      <c r="G413" s="419"/>
      <c r="H413" s="419"/>
      <c r="I413" s="419"/>
      <c r="J413" s="419"/>
    </row>
    <row r="414">
      <c r="A414" s="418"/>
      <c r="B414" s="418"/>
      <c r="C414" s="418"/>
      <c r="D414" s="418"/>
      <c r="E414" s="419"/>
      <c r="F414" s="419"/>
      <c r="G414" s="419"/>
      <c r="H414" s="419"/>
      <c r="I414" s="419"/>
      <c r="J414" s="419"/>
    </row>
    <row r="415">
      <c r="A415" s="418"/>
      <c r="B415" s="418"/>
      <c r="C415" s="418"/>
      <c r="D415" s="418"/>
      <c r="E415" s="419"/>
      <c r="F415" s="419"/>
      <c r="G415" s="419"/>
      <c r="H415" s="419"/>
      <c r="I415" s="419"/>
      <c r="J415" s="419"/>
    </row>
    <row r="416">
      <c r="A416" s="418"/>
      <c r="B416" s="418"/>
      <c r="C416" s="418"/>
      <c r="D416" s="418"/>
      <c r="E416" s="419"/>
      <c r="F416" s="419"/>
      <c r="G416" s="419"/>
      <c r="H416" s="419"/>
      <c r="I416" s="419"/>
      <c r="J416" s="419"/>
    </row>
    <row r="417">
      <c r="A417" s="418"/>
      <c r="B417" s="418"/>
      <c r="C417" s="418"/>
      <c r="D417" s="418"/>
      <c r="E417" s="419"/>
      <c r="F417" s="419"/>
      <c r="G417" s="419"/>
      <c r="H417" s="419"/>
      <c r="I417" s="419"/>
      <c r="J417" s="419"/>
    </row>
    <row r="418">
      <c r="A418" s="418"/>
      <c r="B418" s="418"/>
      <c r="C418" s="418"/>
      <c r="D418" s="418"/>
      <c r="E418" s="419"/>
      <c r="F418" s="419"/>
      <c r="G418" s="419"/>
      <c r="H418" s="419"/>
      <c r="I418" s="419"/>
      <c r="J418" s="419"/>
    </row>
    <row r="419">
      <c r="A419" s="418"/>
      <c r="B419" s="418"/>
      <c r="C419" s="418"/>
      <c r="D419" s="418"/>
      <c r="E419" s="419"/>
      <c r="F419" s="419"/>
      <c r="G419" s="419"/>
      <c r="H419" s="419"/>
      <c r="I419" s="419"/>
      <c r="J419" s="419"/>
    </row>
    <row r="420">
      <c r="A420" s="418"/>
      <c r="B420" s="418"/>
      <c r="C420" s="418"/>
      <c r="D420" s="418"/>
      <c r="E420" s="419"/>
      <c r="F420" s="419"/>
      <c r="G420" s="419"/>
      <c r="H420" s="419"/>
      <c r="I420" s="419"/>
      <c r="J420" s="419"/>
    </row>
    <row r="421">
      <c r="A421" s="418"/>
      <c r="B421" s="418"/>
      <c r="C421" s="418"/>
      <c r="D421" s="418"/>
      <c r="E421" s="419"/>
      <c r="F421" s="419"/>
      <c r="G421" s="419"/>
      <c r="H421" s="419"/>
      <c r="I421" s="419"/>
      <c r="J421" s="419"/>
    </row>
    <row r="422">
      <c r="A422" s="418"/>
      <c r="B422" s="418"/>
      <c r="C422" s="418"/>
      <c r="D422" s="418"/>
      <c r="E422" s="419"/>
      <c r="F422" s="419"/>
      <c r="G422" s="419"/>
      <c r="H422" s="419"/>
      <c r="I422" s="419"/>
      <c r="J422" s="419"/>
    </row>
    <row r="423">
      <c r="A423" s="418"/>
      <c r="B423" s="418"/>
      <c r="C423" s="418"/>
      <c r="D423" s="418"/>
      <c r="E423" s="419"/>
      <c r="F423" s="419"/>
      <c r="G423" s="419"/>
      <c r="H423" s="419"/>
      <c r="I423" s="419"/>
      <c r="J423" s="419"/>
    </row>
    <row r="424">
      <c r="A424" s="418"/>
      <c r="B424" s="418"/>
      <c r="C424" s="418"/>
      <c r="D424" s="418"/>
      <c r="E424" s="419"/>
      <c r="F424" s="419"/>
      <c r="G424" s="419"/>
      <c r="H424" s="419"/>
      <c r="I424" s="419"/>
      <c r="J424" s="419"/>
    </row>
    <row r="425">
      <c r="A425" s="418"/>
      <c r="B425" s="418"/>
      <c r="C425" s="418"/>
      <c r="D425" s="418"/>
      <c r="E425" s="419"/>
      <c r="F425" s="419"/>
      <c r="G425" s="419"/>
      <c r="H425" s="419"/>
      <c r="I425" s="419"/>
      <c r="J425" s="419"/>
    </row>
    <row r="426">
      <c r="A426" s="418"/>
      <c r="B426" s="418"/>
      <c r="C426" s="418"/>
      <c r="D426" s="418"/>
      <c r="E426" s="419"/>
      <c r="F426" s="419"/>
      <c r="G426" s="419"/>
      <c r="H426" s="419"/>
      <c r="I426" s="419"/>
      <c r="J426" s="419"/>
    </row>
    <row r="427">
      <c r="A427" s="418"/>
      <c r="B427" s="418"/>
      <c r="C427" s="418"/>
      <c r="D427" s="418"/>
      <c r="E427" s="419"/>
      <c r="F427" s="419"/>
      <c r="G427" s="419"/>
      <c r="H427" s="419"/>
      <c r="I427" s="419"/>
      <c r="J427" s="419"/>
    </row>
    <row r="428">
      <c r="A428" s="418"/>
      <c r="B428" s="418"/>
      <c r="C428" s="418"/>
      <c r="D428" s="418"/>
      <c r="E428" s="419"/>
      <c r="F428" s="419"/>
      <c r="G428" s="419"/>
      <c r="H428" s="419"/>
      <c r="I428" s="419"/>
      <c r="J428" s="419"/>
    </row>
    <row r="429">
      <c r="A429" s="418"/>
      <c r="B429" s="418"/>
      <c r="C429" s="418"/>
      <c r="D429" s="418"/>
      <c r="E429" s="419"/>
      <c r="F429" s="419"/>
      <c r="G429" s="419"/>
      <c r="H429" s="419"/>
      <c r="I429" s="419"/>
      <c r="J429" s="419"/>
    </row>
    <row r="430">
      <c r="A430" s="418"/>
      <c r="B430" s="418"/>
      <c r="C430" s="418"/>
      <c r="D430" s="418"/>
      <c r="E430" s="419"/>
      <c r="F430" s="419"/>
      <c r="G430" s="419"/>
      <c r="H430" s="419"/>
      <c r="I430" s="419"/>
      <c r="J430" s="419"/>
    </row>
    <row r="431">
      <c r="A431" s="418"/>
      <c r="B431" s="418"/>
      <c r="C431" s="418"/>
      <c r="D431" s="418"/>
      <c r="E431" s="419"/>
      <c r="F431" s="419"/>
      <c r="G431" s="419"/>
      <c r="H431" s="419"/>
      <c r="I431" s="419"/>
      <c r="J431" s="419"/>
    </row>
    <row r="432">
      <c r="A432" s="418"/>
      <c r="B432" s="418"/>
      <c r="C432" s="418"/>
      <c r="D432" s="418"/>
      <c r="E432" s="419"/>
      <c r="F432" s="419"/>
      <c r="G432" s="419"/>
      <c r="H432" s="419"/>
      <c r="I432" s="419"/>
      <c r="J432" s="419"/>
    </row>
    <row r="433">
      <c r="A433" s="418"/>
      <c r="B433" s="418"/>
      <c r="C433" s="418"/>
      <c r="D433" s="418"/>
      <c r="E433" s="419"/>
      <c r="F433" s="419"/>
      <c r="G433" s="419"/>
      <c r="H433" s="419"/>
      <c r="I433" s="419"/>
      <c r="J433" s="419"/>
    </row>
    <row r="434">
      <c r="A434" s="418"/>
      <c r="B434" s="418"/>
      <c r="C434" s="418"/>
      <c r="D434" s="418"/>
      <c r="E434" s="419"/>
      <c r="F434" s="419"/>
      <c r="G434" s="419"/>
      <c r="H434" s="419"/>
      <c r="I434" s="419"/>
      <c r="J434" s="419"/>
    </row>
    <row r="435">
      <c r="A435" s="418"/>
      <c r="B435" s="418"/>
      <c r="C435" s="418"/>
      <c r="D435" s="418"/>
      <c r="E435" s="419"/>
      <c r="F435" s="419"/>
      <c r="G435" s="419"/>
      <c r="H435" s="419"/>
      <c r="I435" s="419"/>
      <c r="J435" s="419"/>
    </row>
    <row r="436">
      <c r="A436" s="418"/>
      <c r="B436" s="418"/>
      <c r="C436" s="418"/>
      <c r="D436" s="418"/>
      <c r="E436" s="419"/>
      <c r="F436" s="419"/>
      <c r="G436" s="419"/>
      <c r="H436" s="419"/>
      <c r="I436" s="419"/>
      <c r="J436" s="419"/>
    </row>
    <row r="437">
      <c r="A437" s="418"/>
      <c r="B437" s="418"/>
      <c r="C437" s="418"/>
      <c r="D437" s="418"/>
      <c r="E437" s="419"/>
      <c r="F437" s="419"/>
      <c r="G437" s="419"/>
      <c r="H437" s="419"/>
      <c r="I437" s="419"/>
      <c r="J437" s="419"/>
    </row>
    <row r="438">
      <c r="A438" s="418"/>
      <c r="B438" s="418"/>
      <c r="C438" s="418"/>
      <c r="D438" s="418"/>
      <c r="E438" s="419"/>
      <c r="F438" s="419"/>
      <c r="G438" s="419"/>
      <c r="H438" s="419"/>
      <c r="I438" s="419"/>
      <c r="J438" s="419"/>
    </row>
    <row r="439">
      <c r="A439" s="418"/>
      <c r="B439" s="418"/>
      <c r="C439" s="418"/>
      <c r="D439" s="418"/>
      <c r="E439" s="419"/>
      <c r="F439" s="419"/>
      <c r="G439" s="419"/>
      <c r="H439" s="419"/>
      <c r="I439" s="419"/>
      <c r="J439" s="419"/>
    </row>
    <row r="440">
      <c r="A440" s="418"/>
      <c r="B440" s="418"/>
      <c r="C440" s="418"/>
      <c r="D440" s="418"/>
      <c r="E440" s="419"/>
      <c r="F440" s="419"/>
      <c r="G440" s="419"/>
      <c r="H440" s="419"/>
      <c r="I440" s="419"/>
      <c r="J440" s="419"/>
    </row>
    <row r="441">
      <c r="A441" s="418"/>
      <c r="B441" s="418"/>
      <c r="C441" s="418"/>
      <c r="D441" s="418"/>
      <c r="E441" s="419"/>
      <c r="F441" s="419"/>
      <c r="G441" s="419"/>
      <c r="H441" s="419"/>
      <c r="I441" s="419"/>
      <c r="J441" s="419"/>
    </row>
    <row r="442">
      <c r="A442" s="418"/>
      <c r="B442" s="418"/>
      <c r="C442" s="418"/>
      <c r="D442" s="418"/>
      <c r="E442" s="419"/>
      <c r="F442" s="419"/>
      <c r="G442" s="419"/>
      <c r="H442" s="419"/>
      <c r="I442" s="419"/>
      <c r="J442" s="419"/>
    </row>
    <row r="443">
      <c r="A443" s="418"/>
      <c r="B443" s="418"/>
      <c r="C443" s="418"/>
      <c r="D443" s="418"/>
      <c r="E443" s="419"/>
      <c r="F443" s="419"/>
      <c r="G443" s="419"/>
      <c r="H443" s="419"/>
      <c r="I443" s="419"/>
      <c r="J443" s="419"/>
    </row>
    <row r="444">
      <c r="A444" s="418"/>
      <c r="B444" s="418"/>
      <c r="C444" s="418"/>
      <c r="D444" s="418"/>
      <c r="E444" s="419"/>
      <c r="F444" s="419"/>
      <c r="G444" s="419"/>
      <c r="H444" s="419"/>
      <c r="I444" s="419"/>
      <c r="J444" s="419"/>
    </row>
    <row r="445">
      <c r="A445" s="418"/>
      <c r="B445" s="418"/>
      <c r="C445" s="418"/>
      <c r="D445" s="418"/>
      <c r="E445" s="419"/>
      <c r="F445" s="419"/>
      <c r="G445" s="419"/>
      <c r="H445" s="419"/>
      <c r="I445" s="419"/>
      <c r="J445" s="419"/>
    </row>
    <row r="446">
      <c r="A446" s="418"/>
      <c r="B446" s="418"/>
      <c r="C446" s="418"/>
      <c r="D446" s="418"/>
      <c r="E446" s="419"/>
      <c r="F446" s="419"/>
      <c r="G446" s="419"/>
      <c r="H446" s="419"/>
      <c r="I446" s="419"/>
      <c r="J446" s="419"/>
    </row>
    <row r="447">
      <c r="A447" s="418"/>
      <c r="B447" s="418"/>
      <c r="C447" s="418"/>
      <c r="D447" s="418"/>
      <c r="E447" s="419"/>
      <c r="F447" s="419"/>
      <c r="G447" s="419"/>
      <c r="H447" s="419"/>
      <c r="I447" s="419"/>
      <c r="J447" s="419"/>
    </row>
    <row r="448">
      <c r="A448" s="418"/>
      <c r="B448" s="418"/>
      <c r="C448" s="418"/>
      <c r="D448" s="418"/>
      <c r="E448" s="419"/>
      <c r="F448" s="419"/>
      <c r="G448" s="419"/>
      <c r="H448" s="419"/>
      <c r="I448" s="419"/>
      <c r="J448" s="419"/>
    </row>
    <row r="449">
      <c r="A449" s="418"/>
      <c r="B449" s="418"/>
      <c r="C449" s="418"/>
      <c r="D449" s="418"/>
      <c r="E449" s="419"/>
      <c r="F449" s="419"/>
      <c r="G449" s="419"/>
      <c r="H449" s="419"/>
      <c r="I449" s="419"/>
      <c r="J449" s="419"/>
    </row>
    <row r="450">
      <c r="A450" s="418"/>
      <c r="B450" s="418"/>
      <c r="C450" s="418"/>
      <c r="D450" s="418"/>
      <c r="E450" s="419"/>
      <c r="F450" s="419"/>
      <c r="G450" s="419"/>
      <c r="H450" s="419"/>
      <c r="I450" s="419"/>
      <c r="J450" s="419"/>
    </row>
    <row r="451">
      <c r="A451" s="418"/>
      <c r="B451" s="418"/>
      <c r="C451" s="418"/>
      <c r="D451" s="418"/>
      <c r="E451" s="419"/>
      <c r="F451" s="419"/>
      <c r="G451" s="419"/>
      <c r="H451" s="419"/>
      <c r="I451" s="419"/>
      <c r="J451" s="419"/>
    </row>
    <row r="452">
      <c r="A452" s="418"/>
      <c r="B452" s="418"/>
      <c r="C452" s="418"/>
      <c r="D452" s="418"/>
      <c r="E452" s="419"/>
      <c r="F452" s="419"/>
      <c r="G452" s="419"/>
      <c r="H452" s="419"/>
      <c r="I452" s="419"/>
      <c r="J452" s="419"/>
    </row>
    <row r="453">
      <c r="A453" s="418"/>
      <c r="B453" s="418"/>
      <c r="C453" s="418"/>
      <c r="D453" s="418"/>
      <c r="E453" s="419"/>
      <c r="F453" s="419"/>
      <c r="G453" s="419"/>
      <c r="H453" s="419"/>
      <c r="I453" s="419"/>
      <c r="J453" s="419"/>
    </row>
    <row r="454">
      <c r="A454" s="418"/>
      <c r="B454" s="418"/>
      <c r="C454" s="418"/>
      <c r="D454" s="418"/>
      <c r="E454" s="419"/>
      <c r="F454" s="419"/>
      <c r="G454" s="419"/>
      <c r="H454" s="419"/>
      <c r="I454" s="419"/>
      <c r="J454" s="419"/>
    </row>
    <row r="455">
      <c r="A455" s="418"/>
      <c r="B455" s="418"/>
      <c r="C455" s="418"/>
      <c r="D455" s="418"/>
      <c r="E455" s="419"/>
      <c r="F455" s="419"/>
      <c r="G455" s="419"/>
      <c r="H455" s="419"/>
      <c r="I455" s="419"/>
      <c r="J455" s="419"/>
    </row>
    <row r="456">
      <c r="A456" s="418"/>
      <c r="B456" s="418"/>
      <c r="C456" s="418"/>
      <c r="D456" s="418"/>
      <c r="E456" s="419"/>
      <c r="F456" s="419"/>
      <c r="G456" s="419"/>
      <c r="H456" s="419"/>
      <c r="I456" s="419"/>
      <c r="J456" s="419"/>
    </row>
    <row r="457">
      <c r="A457" s="418"/>
      <c r="B457" s="418"/>
      <c r="C457" s="418"/>
      <c r="D457" s="418"/>
      <c r="E457" s="419"/>
      <c r="F457" s="419"/>
      <c r="G457" s="419"/>
      <c r="H457" s="419"/>
      <c r="I457" s="419"/>
      <c r="J457" s="419"/>
    </row>
    <row r="458">
      <c r="A458" s="418"/>
      <c r="B458" s="418"/>
      <c r="C458" s="418"/>
      <c r="D458" s="418"/>
      <c r="E458" s="419"/>
      <c r="F458" s="419"/>
      <c r="G458" s="419"/>
      <c r="H458" s="419"/>
      <c r="I458" s="419"/>
      <c r="J458" s="419"/>
    </row>
    <row r="459">
      <c r="A459" s="418"/>
      <c r="B459" s="418"/>
      <c r="C459" s="418"/>
      <c r="D459" s="418"/>
      <c r="E459" s="419"/>
      <c r="F459" s="419"/>
      <c r="G459" s="419"/>
      <c r="H459" s="419"/>
      <c r="I459" s="419"/>
      <c r="J459" s="419"/>
    </row>
    <row r="460">
      <c r="A460" s="418"/>
      <c r="B460" s="418"/>
      <c r="C460" s="418"/>
      <c r="D460" s="418"/>
      <c r="E460" s="419"/>
      <c r="F460" s="419"/>
      <c r="G460" s="419"/>
      <c r="H460" s="419"/>
      <c r="I460" s="419"/>
      <c r="J460" s="419"/>
    </row>
    <row r="461">
      <c r="A461" s="418"/>
      <c r="B461" s="418"/>
      <c r="C461" s="418"/>
      <c r="D461" s="418"/>
      <c r="E461" s="419"/>
      <c r="F461" s="419"/>
      <c r="G461" s="419"/>
      <c r="H461" s="419"/>
      <c r="I461" s="419"/>
      <c r="J461" s="419"/>
    </row>
    <row r="462">
      <c r="A462" s="418"/>
      <c r="B462" s="418"/>
      <c r="C462" s="418"/>
      <c r="D462" s="418"/>
      <c r="E462" s="419"/>
      <c r="F462" s="419"/>
      <c r="G462" s="419"/>
      <c r="H462" s="419"/>
      <c r="I462" s="419"/>
      <c r="J462" s="419"/>
    </row>
    <row r="463">
      <c r="A463" s="418"/>
      <c r="B463" s="418"/>
      <c r="C463" s="418"/>
      <c r="D463" s="418"/>
      <c r="E463" s="419"/>
      <c r="F463" s="419"/>
      <c r="G463" s="419"/>
      <c r="H463" s="419"/>
      <c r="I463" s="419"/>
      <c r="J463" s="419"/>
    </row>
    <row r="464">
      <c r="A464" s="418"/>
      <c r="B464" s="418"/>
      <c r="C464" s="418"/>
      <c r="D464" s="418"/>
      <c r="E464" s="419"/>
      <c r="F464" s="419"/>
      <c r="G464" s="419"/>
      <c r="H464" s="419"/>
      <c r="I464" s="419"/>
      <c r="J464" s="419"/>
    </row>
    <row r="465">
      <c r="A465" s="418"/>
      <c r="B465" s="418"/>
      <c r="C465" s="418"/>
      <c r="D465" s="418"/>
      <c r="E465" s="419"/>
      <c r="F465" s="419"/>
      <c r="G465" s="419"/>
      <c r="H465" s="419"/>
      <c r="I465" s="419"/>
      <c r="J465" s="419"/>
    </row>
    <row r="466">
      <c r="A466" s="418"/>
      <c r="B466" s="418"/>
      <c r="C466" s="418"/>
      <c r="D466" s="418"/>
      <c r="E466" s="419"/>
      <c r="F466" s="419"/>
      <c r="G466" s="419"/>
      <c r="H466" s="419"/>
      <c r="I466" s="419"/>
      <c r="J466" s="419"/>
    </row>
    <row r="467">
      <c r="A467" s="418"/>
      <c r="B467" s="418"/>
      <c r="C467" s="418"/>
      <c r="D467" s="418"/>
      <c r="E467" s="419"/>
      <c r="F467" s="419"/>
      <c r="G467" s="419"/>
      <c r="H467" s="419"/>
      <c r="I467" s="419"/>
      <c r="J467" s="419"/>
    </row>
    <row r="468">
      <c r="A468" s="418"/>
      <c r="B468" s="418"/>
      <c r="C468" s="418"/>
      <c r="D468" s="418"/>
      <c r="E468" s="419"/>
      <c r="F468" s="419"/>
      <c r="G468" s="419"/>
      <c r="H468" s="419"/>
      <c r="I468" s="419"/>
      <c r="J468" s="419"/>
    </row>
    <row r="469">
      <c r="A469" s="418"/>
      <c r="B469" s="418"/>
      <c r="C469" s="418"/>
      <c r="D469" s="418"/>
      <c r="E469" s="419"/>
      <c r="F469" s="419"/>
      <c r="G469" s="419"/>
      <c r="H469" s="419"/>
      <c r="I469" s="419"/>
      <c r="J469" s="419"/>
    </row>
    <row r="470">
      <c r="A470" s="418"/>
      <c r="B470" s="418"/>
      <c r="C470" s="418"/>
      <c r="D470" s="418"/>
      <c r="E470" s="419"/>
      <c r="F470" s="419"/>
      <c r="G470" s="419"/>
      <c r="H470" s="419"/>
      <c r="I470" s="419"/>
      <c r="J470" s="419"/>
    </row>
    <row r="471">
      <c r="A471" s="418"/>
      <c r="B471" s="418"/>
      <c r="C471" s="418"/>
      <c r="D471" s="418"/>
      <c r="E471" s="419"/>
      <c r="F471" s="419"/>
      <c r="G471" s="419"/>
      <c r="H471" s="419"/>
      <c r="I471" s="419"/>
      <c r="J471" s="419"/>
    </row>
    <row r="472">
      <c r="A472" s="418"/>
      <c r="B472" s="418"/>
      <c r="C472" s="418"/>
      <c r="D472" s="418"/>
      <c r="E472" s="419"/>
      <c r="F472" s="419"/>
      <c r="G472" s="419"/>
      <c r="H472" s="419"/>
      <c r="I472" s="419"/>
      <c r="J472" s="419"/>
    </row>
    <row r="473">
      <c r="A473" s="418"/>
      <c r="B473" s="418"/>
      <c r="C473" s="418"/>
      <c r="D473" s="418"/>
      <c r="E473" s="419"/>
      <c r="F473" s="419"/>
      <c r="G473" s="419"/>
      <c r="H473" s="419"/>
      <c r="I473" s="419"/>
      <c r="J473" s="419"/>
    </row>
    <row r="474">
      <c r="A474" s="418"/>
      <c r="B474" s="418"/>
      <c r="C474" s="418"/>
      <c r="D474" s="418"/>
      <c r="E474" s="419"/>
      <c r="F474" s="419"/>
      <c r="G474" s="419"/>
      <c r="H474" s="419"/>
      <c r="I474" s="419"/>
      <c r="J474" s="419"/>
    </row>
    <row r="475">
      <c r="A475" s="418"/>
      <c r="B475" s="418"/>
      <c r="C475" s="418"/>
      <c r="D475" s="418"/>
      <c r="E475" s="419"/>
      <c r="F475" s="419"/>
      <c r="G475" s="419"/>
      <c r="H475" s="419"/>
      <c r="I475" s="419"/>
      <c r="J475" s="419"/>
    </row>
    <row r="476">
      <c r="A476" s="418"/>
      <c r="B476" s="418"/>
      <c r="C476" s="418"/>
      <c r="D476" s="418"/>
      <c r="E476" s="419"/>
      <c r="F476" s="419"/>
      <c r="G476" s="419"/>
      <c r="H476" s="419"/>
      <c r="I476" s="419"/>
      <c r="J476" s="419"/>
    </row>
    <row r="477">
      <c r="A477" s="418"/>
      <c r="B477" s="418"/>
      <c r="C477" s="418"/>
      <c r="D477" s="418"/>
      <c r="E477" s="419"/>
      <c r="F477" s="419"/>
      <c r="G477" s="419"/>
      <c r="H477" s="419"/>
      <c r="I477" s="419"/>
      <c r="J477" s="419"/>
    </row>
    <row r="478">
      <c r="A478" s="418"/>
      <c r="B478" s="418"/>
      <c r="C478" s="418"/>
      <c r="D478" s="418"/>
      <c r="E478" s="419"/>
      <c r="F478" s="419"/>
      <c r="G478" s="419"/>
      <c r="H478" s="419"/>
      <c r="I478" s="419"/>
      <c r="J478" s="419"/>
    </row>
    <row r="479">
      <c r="A479" s="418"/>
      <c r="B479" s="418"/>
      <c r="C479" s="418"/>
      <c r="D479" s="418"/>
      <c r="E479" s="419"/>
      <c r="F479" s="419"/>
      <c r="G479" s="419"/>
      <c r="H479" s="419"/>
      <c r="I479" s="419"/>
      <c r="J479" s="419"/>
    </row>
    <row r="480">
      <c r="A480" s="418"/>
      <c r="B480" s="418"/>
      <c r="C480" s="418"/>
      <c r="D480" s="418"/>
      <c r="E480" s="419"/>
      <c r="F480" s="419"/>
      <c r="G480" s="419"/>
      <c r="H480" s="419"/>
      <c r="I480" s="419"/>
      <c r="J480" s="419"/>
    </row>
    <row r="481">
      <c r="A481" s="418"/>
      <c r="B481" s="418"/>
      <c r="C481" s="418"/>
      <c r="D481" s="418"/>
      <c r="E481" s="419"/>
      <c r="F481" s="419"/>
      <c r="G481" s="419"/>
      <c r="H481" s="419"/>
      <c r="I481" s="419"/>
      <c r="J481" s="419"/>
    </row>
    <row r="482">
      <c r="A482" s="418"/>
      <c r="B482" s="418"/>
      <c r="C482" s="418"/>
      <c r="D482" s="418"/>
      <c r="E482" s="419"/>
      <c r="F482" s="419"/>
      <c r="G482" s="419"/>
      <c r="H482" s="419"/>
      <c r="I482" s="419"/>
      <c r="J482" s="419"/>
    </row>
    <row r="483">
      <c r="A483" s="418"/>
      <c r="B483" s="418"/>
      <c r="C483" s="418"/>
      <c r="D483" s="418"/>
      <c r="E483" s="419"/>
      <c r="F483" s="419"/>
      <c r="G483" s="419"/>
      <c r="H483" s="419"/>
      <c r="I483" s="419"/>
      <c r="J483" s="419"/>
    </row>
    <row r="484">
      <c r="A484" s="418"/>
      <c r="B484" s="418"/>
      <c r="C484" s="418"/>
      <c r="D484" s="418"/>
      <c r="E484" s="419"/>
      <c r="F484" s="419"/>
      <c r="G484" s="419"/>
      <c r="H484" s="419"/>
      <c r="I484" s="419"/>
      <c r="J484" s="419"/>
    </row>
    <row r="485">
      <c r="A485" s="418"/>
      <c r="B485" s="418"/>
      <c r="C485" s="418"/>
      <c r="D485" s="418"/>
      <c r="E485" s="419"/>
      <c r="F485" s="419"/>
      <c r="G485" s="419"/>
      <c r="H485" s="419"/>
      <c r="I485" s="419"/>
      <c r="J485" s="419"/>
    </row>
    <row r="486">
      <c r="A486" s="418"/>
      <c r="B486" s="418"/>
      <c r="C486" s="418"/>
      <c r="D486" s="418"/>
      <c r="E486" s="419"/>
      <c r="F486" s="419"/>
      <c r="G486" s="419"/>
      <c r="H486" s="419"/>
      <c r="I486" s="419"/>
      <c r="J486" s="419"/>
    </row>
    <row r="487">
      <c r="A487" s="418"/>
      <c r="B487" s="418"/>
      <c r="C487" s="418"/>
      <c r="D487" s="418"/>
      <c r="E487" s="419"/>
      <c r="F487" s="419"/>
      <c r="G487" s="419"/>
      <c r="H487" s="419"/>
      <c r="I487" s="419"/>
      <c r="J487" s="419"/>
    </row>
    <row r="488">
      <c r="A488" s="418"/>
      <c r="B488" s="418"/>
      <c r="C488" s="418"/>
      <c r="D488" s="418"/>
      <c r="E488" s="419"/>
      <c r="F488" s="419"/>
      <c r="G488" s="419"/>
      <c r="H488" s="419"/>
      <c r="I488" s="419"/>
      <c r="J488" s="419"/>
    </row>
    <row r="489">
      <c r="A489" s="418"/>
      <c r="B489" s="418"/>
      <c r="C489" s="418"/>
      <c r="D489" s="418"/>
      <c r="E489" s="419"/>
      <c r="F489" s="419"/>
      <c r="G489" s="419"/>
      <c r="H489" s="419"/>
      <c r="I489" s="419"/>
      <c r="J489" s="419"/>
    </row>
    <row r="490">
      <c r="A490" s="418"/>
      <c r="B490" s="418"/>
      <c r="C490" s="418"/>
      <c r="D490" s="418"/>
      <c r="E490" s="419"/>
      <c r="F490" s="419"/>
      <c r="G490" s="419"/>
      <c r="H490" s="419"/>
      <c r="I490" s="419"/>
      <c r="J490" s="419"/>
    </row>
    <row r="491">
      <c r="A491" s="418"/>
      <c r="B491" s="418"/>
      <c r="C491" s="418"/>
      <c r="D491" s="418"/>
      <c r="E491" s="419"/>
      <c r="F491" s="419"/>
      <c r="G491" s="419"/>
      <c r="H491" s="419"/>
      <c r="I491" s="419"/>
      <c r="J491" s="419"/>
    </row>
    <row r="492">
      <c r="A492" s="418"/>
      <c r="B492" s="418"/>
      <c r="C492" s="418"/>
      <c r="D492" s="418"/>
      <c r="E492" s="419"/>
      <c r="F492" s="419"/>
      <c r="G492" s="419"/>
      <c r="H492" s="419"/>
      <c r="I492" s="419"/>
      <c r="J492" s="419"/>
    </row>
    <row r="493">
      <c r="A493" s="418"/>
      <c r="B493" s="418"/>
      <c r="C493" s="418"/>
      <c r="D493" s="418"/>
      <c r="E493" s="419"/>
      <c r="F493" s="419"/>
      <c r="G493" s="419"/>
      <c r="H493" s="419"/>
      <c r="I493" s="419"/>
      <c r="J493" s="419"/>
    </row>
    <row r="494">
      <c r="A494" s="418"/>
      <c r="B494" s="418"/>
      <c r="C494" s="418"/>
      <c r="D494" s="418"/>
      <c r="E494" s="419"/>
      <c r="F494" s="419"/>
      <c r="G494" s="419"/>
      <c r="H494" s="419"/>
      <c r="I494" s="419"/>
      <c r="J494" s="419"/>
    </row>
    <row r="495">
      <c r="A495" s="418"/>
      <c r="B495" s="418"/>
      <c r="C495" s="418"/>
      <c r="D495" s="418"/>
      <c r="E495" s="419"/>
      <c r="F495" s="419"/>
      <c r="G495" s="419"/>
      <c r="H495" s="419"/>
      <c r="I495" s="419"/>
      <c r="J495" s="419"/>
    </row>
    <row r="496">
      <c r="A496" s="418"/>
      <c r="B496" s="418"/>
      <c r="C496" s="418"/>
      <c r="D496" s="418"/>
      <c r="E496" s="419"/>
      <c r="F496" s="419"/>
      <c r="G496" s="419"/>
      <c r="H496" s="419"/>
      <c r="I496" s="419"/>
      <c r="J496" s="419"/>
    </row>
    <row r="497">
      <c r="A497" s="418"/>
      <c r="B497" s="418"/>
      <c r="C497" s="418"/>
      <c r="D497" s="418"/>
      <c r="E497" s="419"/>
      <c r="F497" s="419"/>
      <c r="G497" s="419"/>
      <c r="H497" s="419"/>
      <c r="I497" s="419"/>
      <c r="J497" s="419"/>
    </row>
    <row r="498">
      <c r="A498" s="418"/>
      <c r="B498" s="418"/>
      <c r="C498" s="418"/>
      <c r="D498" s="418"/>
      <c r="E498" s="419"/>
      <c r="F498" s="419"/>
      <c r="G498" s="419"/>
      <c r="H498" s="419"/>
      <c r="I498" s="419"/>
      <c r="J498" s="419"/>
    </row>
    <row r="499">
      <c r="A499" s="418"/>
      <c r="B499" s="418"/>
      <c r="C499" s="418"/>
      <c r="D499" s="418"/>
      <c r="E499" s="419"/>
      <c r="F499" s="419"/>
      <c r="G499" s="419"/>
      <c r="H499" s="419"/>
      <c r="I499" s="419"/>
      <c r="J499" s="419"/>
    </row>
    <row r="500">
      <c r="A500" s="418"/>
      <c r="B500" s="418"/>
      <c r="C500" s="418"/>
      <c r="D500" s="418"/>
      <c r="E500" s="419"/>
      <c r="F500" s="419"/>
      <c r="G500" s="419"/>
      <c r="H500" s="419"/>
      <c r="I500" s="419"/>
      <c r="J500" s="419"/>
    </row>
    <row r="501">
      <c r="A501" s="418"/>
      <c r="B501" s="418"/>
      <c r="C501" s="418"/>
      <c r="D501" s="418"/>
      <c r="E501" s="419"/>
      <c r="F501" s="419"/>
      <c r="G501" s="419"/>
      <c r="H501" s="419"/>
      <c r="I501" s="419"/>
      <c r="J501" s="419"/>
    </row>
    <row r="502">
      <c r="A502" s="418"/>
      <c r="B502" s="418"/>
      <c r="C502" s="418"/>
      <c r="D502" s="418"/>
      <c r="E502" s="419"/>
      <c r="F502" s="419"/>
      <c r="G502" s="419"/>
      <c r="H502" s="419"/>
      <c r="I502" s="419"/>
      <c r="J502" s="419"/>
    </row>
    <row r="503">
      <c r="A503" s="418"/>
      <c r="B503" s="418"/>
      <c r="C503" s="418"/>
      <c r="D503" s="418"/>
      <c r="E503" s="419"/>
      <c r="F503" s="419"/>
      <c r="G503" s="419"/>
      <c r="H503" s="419"/>
      <c r="I503" s="419"/>
      <c r="J503" s="419"/>
    </row>
    <row r="504">
      <c r="A504" s="418"/>
      <c r="B504" s="418"/>
      <c r="C504" s="418"/>
      <c r="D504" s="418"/>
      <c r="E504" s="419"/>
      <c r="F504" s="419"/>
      <c r="G504" s="419"/>
      <c r="H504" s="419"/>
      <c r="I504" s="419"/>
      <c r="J504" s="419"/>
    </row>
    <row r="505">
      <c r="A505" s="418"/>
      <c r="B505" s="418"/>
      <c r="C505" s="418"/>
      <c r="D505" s="418"/>
      <c r="E505" s="419"/>
      <c r="F505" s="419"/>
      <c r="G505" s="419"/>
      <c r="H505" s="419"/>
      <c r="I505" s="419"/>
      <c r="J505" s="419"/>
    </row>
    <row r="506">
      <c r="A506" s="418"/>
      <c r="B506" s="418"/>
      <c r="C506" s="418"/>
      <c r="D506" s="418"/>
      <c r="E506" s="419"/>
      <c r="F506" s="419"/>
      <c r="G506" s="419"/>
      <c r="H506" s="419"/>
      <c r="I506" s="419"/>
      <c r="J506" s="419"/>
    </row>
    <row r="507">
      <c r="A507" s="418"/>
      <c r="B507" s="418"/>
      <c r="C507" s="418"/>
      <c r="D507" s="418"/>
      <c r="E507" s="419"/>
      <c r="F507" s="419"/>
      <c r="G507" s="419"/>
      <c r="H507" s="419"/>
      <c r="I507" s="419"/>
      <c r="J507" s="419"/>
    </row>
    <row r="508">
      <c r="A508" s="418"/>
      <c r="B508" s="418"/>
      <c r="C508" s="418"/>
      <c r="D508" s="418"/>
      <c r="E508" s="419"/>
      <c r="F508" s="419"/>
      <c r="G508" s="419"/>
      <c r="H508" s="419"/>
      <c r="I508" s="419"/>
      <c r="J508" s="419"/>
    </row>
    <row r="509">
      <c r="A509" s="418"/>
      <c r="B509" s="418"/>
      <c r="C509" s="418"/>
      <c r="D509" s="418"/>
      <c r="E509" s="419"/>
      <c r="F509" s="419"/>
      <c r="G509" s="419"/>
      <c r="H509" s="419"/>
      <c r="I509" s="419"/>
      <c r="J509" s="419"/>
    </row>
    <row r="510">
      <c r="A510" s="418"/>
      <c r="B510" s="418"/>
      <c r="C510" s="418"/>
      <c r="D510" s="418"/>
      <c r="E510" s="419"/>
      <c r="F510" s="419"/>
      <c r="G510" s="419"/>
      <c r="H510" s="419"/>
      <c r="I510" s="419"/>
      <c r="J510" s="419"/>
    </row>
    <row r="511">
      <c r="A511" s="418"/>
      <c r="B511" s="418"/>
      <c r="C511" s="418"/>
      <c r="D511" s="418"/>
      <c r="E511" s="419"/>
      <c r="F511" s="419"/>
      <c r="G511" s="419"/>
      <c r="H511" s="419"/>
      <c r="I511" s="419"/>
      <c r="J511" s="419"/>
    </row>
    <row r="512">
      <c r="A512" s="418"/>
      <c r="B512" s="418"/>
      <c r="C512" s="418"/>
      <c r="D512" s="418"/>
      <c r="E512" s="419"/>
      <c r="F512" s="419"/>
      <c r="G512" s="419"/>
      <c r="H512" s="419"/>
      <c r="I512" s="419"/>
      <c r="J512" s="419"/>
    </row>
    <row r="513">
      <c r="A513" s="418"/>
      <c r="B513" s="418"/>
      <c r="C513" s="418"/>
      <c r="D513" s="418"/>
      <c r="E513" s="419"/>
      <c r="F513" s="419"/>
      <c r="G513" s="419"/>
      <c r="H513" s="419"/>
      <c r="I513" s="419"/>
      <c r="J513" s="419"/>
    </row>
    <row r="514">
      <c r="A514" s="418"/>
      <c r="B514" s="418"/>
      <c r="C514" s="418"/>
      <c r="D514" s="418"/>
      <c r="E514" s="419"/>
      <c r="F514" s="419"/>
      <c r="G514" s="419"/>
      <c r="H514" s="419"/>
      <c r="I514" s="419"/>
      <c r="J514" s="419"/>
    </row>
    <row r="515">
      <c r="A515" s="418"/>
      <c r="B515" s="418"/>
      <c r="C515" s="418"/>
      <c r="D515" s="418"/>
      <c r="E515" s="419"/>
      <c r="F515" s="419"/>
      <c r="G515" s="419"/>
      <c r="H515" s="419"/>
      <c r="I515" s="419"/>
      <c r="J515" s="419"/>
    </row>
    <row r="516">
      <c r="A516" s="418"/>
      <c r="B516" s="418"/>
      <c r="C516" s="418"/>
      <c r="D516" s="418"/>
      <c r="E516" s="419"/>
      <c r="F516" s="419"/>
      <c r="G516" s="419"/>
      <c r="H516" s="419"/>
      <c r="I516" s="419"/>
      <c r="J516" s="419"/>
    </row>
    <row r="517">
      <c r="A517" s="418"/>
      <c r="B517" s="418"/>
      <c r="C517" s="418"/>
      <c r="D517" s="418"/>
      <c r="E517" s="419"/>
      <c r="F517" s="419"/>
      <c r="G517" s="419"/>
      <c r="H517" s="419"/>
      <c r="I517" s="419"/>
      <c r="J517" s="419"/>
    </row>
    <row r="518">
      <c r="A518" s="418"/>
      <c r="B518" s="418"/>
      <c r="C518" s="418"/>
      <c r="D518" s="418"/>
      <c r="E518" s="419"/>
      <c r="F518" s="419"/>
      <c r="G518" s="419"/>
      <c r="H518" s="419"/>
      <c r="I518" s="419"/>
      <c r="J518" s="419"/>
    </row>
    <row r="519">
      <c r="A519" s="418"/>
      <c r="B519" s="418"/>
      <c r="C519" s="418"/>
      <c r="D519" s="418"/>
      <c r="E519" s="419"/>
      <c r="F519" s="419"/>
      <c r="G519" s="419"/>
      <c r="H519" s="419"/>
      <c r="I519" s="419"/>
      <c r="J519" s="419"/>
    </row>
    <row r="520">
      <c r="A520" s="418"/>
      <c r="B520" s="418"/>
      <c r="C520" s="418"/>
      <c r="D520" s="418"/>
      <c r="E520" s="419"/>
      <c r="F520" s="419"/>
      <c r="G520" s="419"/>
      <c r="H520" s="419"/>
      <c r="I520" s="419"/>
      <c r="J520" s="419"/>
    </row>
    <row r="521">
      <c r="A521" s="418"/>
      <c r="B521" s="418"/>
      <c r="C521" s="418"/>
      <c r="D521" s="418"/>
      <c r="E521" s="419"/>
      <c r="F521" s="419"/>
      <c r="G521" s="419"/>
      <c r="H521" s="419"/>
      <c r="I521" s="419"/>
      <c r="J521" s="419"/>
    </row>
    <row r="522">
      <c r="A522" s="418"/>
      <c r="B522" s="418"/>
      <c r="C522" s="418"/>
      <c r="D522" s="418"/>
      <c r="E522" s="419"/>
      <c r="F522" s="419"/>
      <c r="G522" s="419"/>
      <c r="H522" s="419"/>
      <c r="I522" s="419"/>
      <c r="J522" s="419"/>
    </row>
    <row r="523">
      <c r="A523" s="418"/>
      <c r="B523" s="418"/>
      <c r="C523" s="418"/>
      <c r="D523" s="418"/>
      <c r="E523" s="419"/>
      <c r="F523" s="419"/>
      <c r="G523" s="419"/>
      <c r="H523" s="419"/>
      <c r="I523" s="419"/>
      <c r="J523" s="419"/>
    </row>
    <row r="524">
      <c r="A524" s="418"/>
      <c r="B524" s="418"/>
      <c r="C524" s="418"/>
      <c r="D524" s="418"/>
      <c r="E524" s="419"/>
      <c r="F524" s="419"/>
      <c r="G524" s="419"/>
      <c r="H524" s="419"/>
      <c r="I524" s="419"/>
      <c r="J524" s="419"/>
    </row>
    <row r="525">
      <c r="A525" s="418"/>
      <c r="B525" s="418"/>
      <c r="C525" s="418"/>
      <c r="D525" s="418"/>
      <c r="E525" s="419"/>
      <c r="F525" s="419"/>
      <c r="G525" s="419"/>
      <c r="H525" s="419"/>
      <c r="I525" s="419"/>
      <c r="J525" s="419"/>
    </row>
    <row r="526">
      <c r="A526" s="418"/>
      <c r="B526" s="418"/>
      <c r="C526" s="418"/>
      <c r="D526" s="418"/>
      <c r="E526" s="419"/>
      <c r="F526" s="419"/>
      <c r="G526" s="419"/>
      <c r="H526" s="419"/>
      <c r="I526" s="419"/>
      <c r="J526" s="419"/>
    </row>
    <row r="527">
      <c r="A527" s="418"/>
      <c r="B527" s="418"/>
      <c r="C527" s="418"/>
      <c r="D527" s="418"/>
      <c r="E527" s="419"/>
      <c r="F527" s="419"/>
      <c r="G527" s="419"/>
      <c r="H527" s="419"/>
      <c r="I527" s="419"/>
      <c r="J527" s="419"/>
    </row>
    <row r="528">
      <c r="A528" s="418"/>
      <c r="B528" s="418"/>
      <c r="C528" s="418"/>
      <c r="D528" s="418"/>
      <c r="E528" s="419"/>
      <c r="F528" s="419"/>
      <c r="G528" s="419"/>
      <c r="H528" s="419"/>
      <c r="I528" s="419"/>
      <c r="J528" s="419"/>
    </row>
    <row r="529">
      <c r="A529" s="418"/>
      <c r="B529" s="418"/>
      <c r="C529" s="418"/>
      <c r="D529" s="418"/>
      <c r="E529" s="419"/>
      <c r="F529" s="419"/>
      <c r="G529" s="419"/>
      <c r="H529" s="419"/>
      <c r="I529" s="419"/>
      <c r="J529" s="419"/>
    </row>
    <row r="530">
      <c r="A530" s="418"/>
      <c r="B530" s="418"/>
      <c r="C530" s="418"/>
      <c r="D530" s="418"/>
      <c r="E530" s="419"/>
      <c r="F530" s="419"/>
      <c r="G530" s="419"/>
      <c r="H530" s="419"/>
      <c r="I530" s="419"/>
      <c r="J530" s="419"/>
    </row>
    <row r="531">
      <c r="A531" s="418"/>
      <c r="B531" s="418"/>
      <c r="C531" s="418"/>
      <c r="D531" s="418"/>
      <c r="E531" s="419"/>
      <c r="F531" s="419"/>
      <c r="G531" s="419"/>
      <c r="H531" s="419"/>
      <c r="I531" s="419"/>
      <c r="J531" s="419"/>
    </row>
    <row r="532">
      <c r="A532" s="418"/>
      <c r="B532" s="418"/>
      <c r="C532" s="418"/>
      <c r="D532" s="418"/>
      <c r="E532" s="419"/>
      <c r="F532" s="419"/>
      <c r="G532" s="419"/>
      <c r="H532" s="419"/>
      <c r="I532" s="419"/>
      <c r="J532" s="419"/>
    </row>
    <row r="533">
      <c r="A533" s="418"/>
      <c r="B533" s="418"/>
      <c r="C533" s="418"/>
      <c r="D533" s="418"/>
      <c r="E533" s="419"/>
      <c r="F533" s="419"/>
      <c r="G533" s="419"/>
      <c r="H533" s="419"/>
      <c r="I533" s="419"/>
      <c r="J533" s="419"/>
    </row>
    <row r="534">
      <c r="A534" s="418"/>
      <c r="B534" s="418"/>
      <c r="C534" s="418"/>
      <c r="D534" s="418"/>
      <c r="E534" s="419"/>
      <c r="F534" s="419"/>
      <c r="G534" s="419"/>
      <c r="H534" s="419"/>
      <c r="I534" s="419"/>
      <c r="J534" s="419"/>
    </row>
    <row r="535">
      <c r="A535" s="418"/>
      <c r="B535" s="418"/>
      <c r="C535" s="418"/>
      <c r="D535" s="418"/>
      <c r="E535" s="419"/>
      <c r="F535" s="419"/>
      <c r="G535" s="419"/>
      <c r="H535" s="419"/>
      <c r="I535" s="419"/>
      <c r="J535" s="419"/>
    </row>
    <row r="536">
      <c r="A536" s="418"/>
      <c r="B536" s="418"/>
      <c r="C536" s="418"/>
      <c r="D536" s="418"/>
      <c r="E536" s="419"/>
      <c r="F536" s="419"/>
      <c r="G536" s="419"/>
      <c r="H536" s="419"/>
      <c r="I536" s="419"/>
      <c r="J536" s="419"/>
    </row>
    <row r="537">
      <c r="A537" s="418"/>
      <c r="B537" s="418"/>
      <c r="C537" s="418"/>
      <c r="D537" s="418"/>
      <c r="E537" s="419"/>
      <c r="F537" s="419"/>
      <c r="G537" s="419"/>
      <c r="H537" s="419"/>
      <c r="I537" s="419"/>
      <c r="J537" s="419"/>
    </row>
    <row r="538">
      <c r="A538" s="418"/>
      <c r="B538" s="418"/>
      <c r="C538" s="418"/>
      <c r="D538" s="418"/>
      <c r="E538" s="419"/>
      <c r="F538" s="419"/>
      <c r="G538" s="419"/>
      <c r="H538" s="419"/>
      <c r="I538" s="419"/>
      <c r="J538" s="419"/>
    </row>
    <row r="539">
      <c r="A539" s="418"/>
      <c r="B539" s="418"/>
      <c r="C539" s="418"/>
      <c r="D539" s="418"/>
      <c r="E539" s="419"/>
      <c r="F539" s="419"/>
      <c r="G539" s="419"/>
      <c r="H539" s="419"/>
      <c r="I539" s="419"/>
      <c r="J539" s="419"/>
    </row>
    <row r="540">
      <c r="A540" s="418"/>
      <c r="B540" s="418"/>
      <c r="C540" s="418"/>
      <c r="D540" s="418"/>
      <c r="E540" s="419"/>
      <c r="F540" s="419"/>
      <c r="G540" s="419"/>
      <c r="H540" s="419"/>
      <c r="I540" s="419"/>
      <c r="J540" s="419"/>
    </row>
    <row r="541">
      <c r="A541" s="418"/>
      <c r="B541" s="418"/>
      <c r="C541" s="418"/>
      <c r="D541" s="418"/>
      <c r="E541" s="419"/>
      <c r="F541" s="419"/>
      <c r="G541" s="419"/>
      <c r="H541" s="419"/>
      <c r="I541" s="419"/>
      <c r="J541" s="419"/>
    </row>
    <row r="542">
      <c r="A542" s="418"/>
      <c r="B542" s="418"/>
      <c r="C542" s="418"/>
      <c r="D542" s="418"/>
      <c r="E542" s="419"/>
      <c r="F542" s="419"/>
      <c r="G542" s="419"/>
      <c r="H542" s="419"/>
      <c r="I542" s="419"/>
      <c r="J542" s="419"/>
    </row>
    <row r="543">
      <c r="A543" s="418"/>
      <c r="B543" s="418"/>
      <c r="C543" s="418"/>
      <c r="D543" s="418"/>
      <c r="E543" s="419"/>
      <c r="F543" s="419"/>
      <c r="G543" s="419"/>
      <c r="H543" s="419"/>
      <c r="I543" s="419"/>
      <c r="J543" s="419"/>
    </row>
    <row r="544">
      <c r="A544" s="418"/>
      <c r="B544" s="418"/>
      <c r="C544" s="418"/>
      <c r="D544" s="418"/>
      <c r="E544" s="419"/>
      <c r="F544" s="419"/>
      <c r="G544" s="419"/>
      <c r="H544" s="419"/>
      <c r="I544" s="419"/>
      <c r="J544" s="419"/>
    </row>
    <row r="545">
      <c r="A545" s="418"/>
      <c r="B545" s="418"/>
      <c r="C545" s="418"/>
      <c r="D545" s="418"/>
      <c r="E545" s="419"/>
      <c r="F545" s="419"/>
      <c r="G545" s="419"/>
      <c r="H545" s="419"/>
      <c r="I545" s="419"/>
      <c r="J545" s="419"/>
    </row>
    <row r="546">
      <c r="A546" s="418"/>
      <c r="B546" s="418"/>
      <c r="C546" s="418"/>
      <c r="D546" s="418"/>
      <c r="E546" s="419"/>
      <c r="F546" s="419"/>
      <c r="G546" s="419"/>
      <c r="H546" s="419"/>
      <c r="I546" s="419"/>
      <c r="J546" s="419"/>
    </row>
    <row r="547">
      <c r="A547" s="418"/>
      <c r="B547" s="418"/>
      <c r="C547" s="418"/>
      <c r="D547" s="418"/>
      <c r="E547" s="419"/>
      <c r="F547" s="419"/>
      <c r="G547" s="419"/>
      <c r="H547" s="419"/>
      <c r="I547" s="419"/>
      <c r="J547" s="419"/>
    </row>
    <row r="548">
      <c r="A548" s="418"/>
      <c r="B548" s="418"/>
      <c r="C548" s="418"/>
      <c r="D548" s="418"/>
      <c r="E548" s="419"/>
      <c r="F548" s="419"/>
      <c r="G548" s="419"/>
      <c r="H548" s="419"/>
      <c r="I548" s="419"/>
      <c r="J548" s="419"/>
    </row>
    <row r="549">
      <c r="A549" s="418"/>
      <c r="B549" s="418"/>
      <c r="C549" s="418"/>
      <c r="D549" s="418"/>
      <c r="E549" s="419"/>
      <c r="F549" s="419"/>
      <c r="G549" s="419"/>
      <c r="H549" s="419"/>
      <c r="I549" s="419"/>
      <c r="J549" s="419"/>
    </row>
    <row r="550">
      <c r="A550" s="418"/>
      <c r="B550" s="418"/>
      <c r="C550" s="418"/>
      <c r="D550" s="418"/>
      <c r="E550" s="419"/>
      <c r="F550" s="419"/>
      <c r="G550" s="419"/>
      <c r="H550" s="419"/>
      <c r="I550" s="419"/>
      <c r="J550" s="419"/>
    </row>
    <row r="551">
      <c r="A551" s="418"/>
      <c r="B551" s="418"/>
      <c r="C551" s="418"/>
      <c r="D551" s="418"/>
      <c r="E551" s="419"/>
      <c r="F551" s="419"/>
      <c r="G551" s="419"/>
      <c r="H551" s="419"/>
      <c r="I551" s="419"/>
      <c r="J551" s="419"/>
    </row>
    <row r="552">
      <c r="A552" s="418"/>
      <c r="B552" s="418"/>
      <c r="C552" s="418"/>
      <c r="D552" s="418"/>
      <c r="E552" s="419"/>
      <c r="F552" s="419"/>
      <c r="G552" s="419"/>
      <c r="H552" s="419"/>
      <c r="I552" s="419"/>
      <c r="J552" s="419"/>
    </row>
    <row r="553">
      <c r="A553" s="418"/>
      <c r="B553" s="418"/>
      <c r="C553" s="418"/>
      <c r="D553" s="418"/>
      <c r="E553" s="419"/>
      <c r="F553" s="419"/>
      <c r="G553" s="419"/>
      <c r="H553" s="419"/>
      <c r="I553" s="419"/>
      <c r="J553" s="419"/>
    </row>
    <row r="554">
      <c r="A554" s="418"/>
      <c r="B554" s="418"/>
      <c r="C554" s="418"/>
      <c r="D554" s="418"/>
      <c r="E554" s="419"/>
      <c r="F554" s="419"/>
      <c r="G554" s="419"/>
      <c r="H554" s="419"/>
      <c r="I554" s="419"/>
      <c r="J554" s="419"/>
    </row>
    <row r="555">
      <c r="A555" s="418"/>
      <c r="B555" s="418"/>
      <c r="C555" s="418"/>
      <c r="D555" s="418"/>
      <c r="E555" s="419"/>
      <c r="F555" s="419"/>
      <c r="G555" s="419"/>
      <c r="H555" s="419"/>
      <c r="I555" s="419"/>
      <c r="J555" s="419"/>
    </row>
    <row r="556">
      <c r="A556" s="418"/>
      <c r="B556" s="418"/>
      <c r="C556" s="418"/>
      <c r="D556" s="418"/>
      <c r="E556" s="419"/>
      <c r="F556" s="419"/>
      <c r="G556" s="419"/>
      <c r="H556" s="419"/>
      <c r="I556" s="419"/>
      <c r="J556" s="419"/>
    </row>
    <row r="557">
      <c r="A557" s="418"/>
      <c r="B557" s="418"/>
      <c r="C557" s="418"/>
      <c r="D557" s="418"/>
      <c r="E557" s="419"/>
      <c r="F557" s="419"/>
      <c r="G557" s="419"/>
      <c r="H557" s="419"/>
      <c r="I557" s="419"/>
      <c r="J557" s="419"/>
    </row>
    <row r="558">
      <c r="A558" s="418"/>
      <c r="B558" s="418"/>
      <c r="C558" s="418"/>
      <c r="D558" s="418"/>
      <c r="E558" s="419"/>
      <c r="F558" s="419"/>
      <c r="G558" s="419"/>
      <c r="H558" s="419"/>
      <c r="I558" s="419"/>
      <c r="J558" s="419"/>
    </row>
    <row r="559">
      <c r="A559" s="418"/>
      <c r="B559" s="418"/>
      <c r="C559" s="418"/>
      <c r="D559" s="418"/>
      <c r="E559" s="419"/>
      <c r="F559" s="419"/>
      <c r="G559" s="419"/>
      <c r="H559" s="419"/>
      <c r="I559" s="419"/>
      <c r="J559" s="419"/>
    </row>
    <row r="560">
      <c r="A560" s="418"/>
      <c r="B560" s="418"/>
      <c r="C560" s="418"/>
      <c r="D560" s="418"/>
      <c r="E560" s="419"/>
      <c r="F560" s="419"/>
      <c r="G560" s="419"/>
      <c r="H560" s="419"/>
      <c r="I560" s="419"/>
      <c r="J560" s="419"/>
    </row>
    <row r="561">
      <c r="A561" s="418"/>
      <c r="B561" s="418"/>
      <c r="C561" s="418"/>
      <c r="D561" s="418"/>
      <c r="E561" s="419"/>
      <c r="F561" s="419"/>
      <c r="G561" s="419"/>
      <c r="H561" s="419"/>
      <c r="I561" s="419"/>
      <c r="J561" s="419"/>
    </row>
    <row r="562">
      <c r="A562" s="418"/>
      <c r="B562" s="418"/>
      <c r="C562" s="418"/>
      <c r="D562" s="418"/>
      <c r="E562" s="419"/>
      <c r="F562" s="419"/>
      <c r="G562" s="419"/>
      <c r="H562" s="419"/>
      <c r="I562" s="419"/>
      <c r="J562" s="419"/>
    </row>
    <row r="563">
      <c r="A563" s="418"/>
      <c r="B563" s="418"/>
      <c r="C563" s="418"/>
      <c r="D563" s="418"/>
      <c r="E563" s="419"/>
      <c r="F563" s="419"/>
      <c r="G563" s="419"/>
      <c r="H563" s="419"/>
      <c r="I563" s="419"/>
      <c r="J563" s="419"/>
    </row>
    <row r="564">
      <c r="A564" s="418"/>
      <c r="B564" s="418"/>
      <c r="C564" s="418"/>
      <c r="D564" s="418"/>
      <c r="E564" s="419"/>
      <c r="F564" s="419"/>
      <c r="G564" s="419"/>
      <c r="H564" s="419"/>
      <c r="I564" s="419"/>
      <c r="J564" s="419"/>
    </row>
    <row r="565">
      <c r="A565" s="418"/>
      <c r="B565" s="418"/>
      <c r="C565" s="418"/>
      <c r="D565" s="418"/>
      <c r="E565" s="419"/>
      <c r="F565" s="419"/>
      <c r="G565" s="419"/>
      <c r="H565" s="419"/>
      <c r="I565" s="419"/>
      <c r="J565" s="419"/>
    </row>
    <row r="566">
      <c r="A566" s="418"/>
      <c r="B566" s="418"/>
      <c r="C566" s="418"/>
      <c r="D566" s="418"/>
      <c r="E566" s="419"/>
      <c r="F566" s="419"/>
      <c r="G566" s="419"/>
      <c r="H566" s="419"/>
      <c r="I566" s="419"/>
      <c r="J566" s="419"/>
    </row>
    <row r="567">
      <c r="A567" s="418"/>
      <c r="B567" s="418"/>
      <c r="C567" s="418"/>
      <c r="D567" s="418"/>
      <c r="E567" s="419"/>
      <c r="F567" s="419"/>
      <c r="G567" s="419"/>
      <c r="H567" s="419"/>
      <c r="I567" s="419"/>
      <c r="J567" s="419"/>
    </row>
    <row r="568">
      <c r="A568" s="418"/>
      <c r="B568" s="418"/>
      <c r="C568" s="418"/>
      <c r="D568" s="418"/>
      <c r="E568" s="419"/>
      <c r="F568" s="419"/>
      <c r="G568" s="419"/>
      <c r="H568" s="419"/>
      <c r="I568" s="419"/>
      <c r="J568" s="419"/>
    </row>
    <row r="569">
      <c r="A569" s="418"/>
      <c r="B569" s="418"/>
      <c r="C569" s="418"/>
      <c r="D569" s="418"/>
      <c r="E569" s="419"/>
      <c r="F569" s="419"/>
      <c r="G569" s="419"/>
      <c r="H569" s="419"/>
      <c r="I569" s="419"/>
      <c r="J569" s="419"/>
    </row>
    <row r="570">
      <c r="A570" s="418"/>
      <c r="B570" s="418"/>
      <c r="C570" s="418"/>
      <c r="D570" s="418"/>
      <c r="E570" s="419"/>
      <c r="F570" s="419"/>
      <c r="G570" s="419"/>
      <c r="H570" s="419"/>
      <c r="I570" s="419"/>
      <c r="J570" s="419"/>
    </row>
    <row r="571">
      <c r="A571" s="418"/>
      <c r="B571" s="418"/>
      <c r="C571" s="418"/>
      <c r="D571" s="418"/>
      <c r="E571" s="419"/>
      <c r="F571" s="419"/>
      <c r="G571" s="419"/>
      <c r="H571" s="419"/>
      <c r="I571" s="419"/>
      <c r="J571" s="419"/>
    </row>
    <row r="572">
      <c r="A572" s="418"/>
      <c r="B572" s="418"/>
      <c r="C572" s="418"/>
      <c r="D572" s="418"/>
      <c r="E572" s="419"/>
      <c r="F572" s="419"/>
      <c r="G572" s="419"/>
      <c r="H572" s="419"/>
      <c r="I572" s="419"/>
      <c r="J572" s="419"/>
    </row>
    <row r="573">
      <c r="A573" s="418"/>
      <c r="B573" s="418"/>
      <c r="C573" s="418"/>
      <c r="D573" s="418"/>
      <c r="E573" s="419"/>
      <c r="F573" s="419"/>
      <c r="G573" s="419"/>
      <c r="H573" s="419"/>
      <c r="I573" s="419"/>
      <c r="J573" s="419"/>
    </row>
    <row r="574">
      <c r="A574" s="418"/>
      <c r="B574" s="418"/>
      <c r="C574" s="418"/>
      <c r="D574" s="418"/>
      <c r="E574" s="419"/>
      <c r="F574" s="419"/>
      <c r="G574" s="419"/>
      <c r="H574" s="419"/>
      <c r="I574" s="419"/>
      <c r="J574" s="419"/>
    </row>
    <row r="575">
      <c r="A575" s="418"/>
      <c r="B575" s="418"/>
      <c r="C575" s="418"/>
      <c r="D575" s="418"/>
      <c r="E575" s="419"/>
      <c r="F575" s="419"/>
      <c r="G575" s="419"/>
      <c r="H575" s="419"/>
      <c r="I575" s="419"/>
      <c r="J575" s="419"/>
    </row>
    <row r="576">
      <c r="A576" s="418"/>
      <c r="B576" s="418"/>
      <c r="C576" s="418"/>
      <c r="D576" s="418"/>
      <c r="E576" s="419"/>
      <c r="F576" s="419"/>
      <c r="G576" s="419"/>
      <c r="H576" s="419"/>
      <c r="I576" s="419"/>
      <c r="J576" s="419"/>
    </row>
    <row r="577">
      <c r="A577" s="418"/>
      <c r="B577" s="418"/>
      <c r="C577" s="418"/>
      <c r="D577" s="418"/>
      <c r="E577" s="419"/>
      <c r="F577" s="419"/>
      <c r="G577" s="419"/>
      <c r="H577" s="419"/>
      <c r="I577" s="419"/>
      <c r="J577" s="419"/>
    </row>
    <row r="578">
      <c r="A578" s="418"/>
      <c r="B578" s="418"/>
      <c r="C578" s="418"/>
      <c r="D578" s="418"/>
      <c r="E578" s="419"/>
      <c r="F578" s="419"/>
      <c r="G578" s="419"/>
      <c r="H578" s="419"/>
      <c r="I578" s="419"/>
      <c r="J578" s="419"/>
    </row>
    <row r="579">
      <c r="A579" s="418"/>
      <c r="B579" s="418"/>
      <c r="C579" s="418"/>
      <c r="D579" s="418"/>
      <c r="E579" s="419"/>
      <c r="F579" s="419"/>
      <c r="G579" s="419"/>
      <c r="H579" s="419"/>
      <c r="I579" s="419"/>
      <c r="J579" s="419"/>
    </row>
    <row r="580">
      <c r="A580" s="418"/>
      <c r="B580" s="418"/>
      <c r="C580" s="418"/>
      <c r="D580" s="418"/>
      <c r="E580" s="419"/>
      <c r="F580" s="419"/>
      <c r="G580" s="419"/>
      <c r="H580" s="419"/>
      <c r="I580" s="419"/>
      <c r="J580" s="419"/>
    </row>
    <row r="581">
      <c r="A581" s="418"/>
      <c r="B581" s="418"/>
      <c r="C581" s="418"/>
      <c r="D581" s="418"/>
      <c r="E581" s="419"/>
      <c r="F581" s="419"/>
      <c r="G581" s="419"/>
      <c r="H581" s="419"/>
      <c r="I581" s="419"/>
      <c r="J581" s="419"/>
    </row>
    <row r="582">
      <c r="A582" s="418"/>
      <c r="B582" s="418"/>
      <c r="C582" s="418"/>
      <c r="D582" s="418"/>
      <c r="E582" s="419"/>
      <c r="F582" s="419"/>
      <c r="G582" s="419"/>
      <c r="H582" s="419"/>
      <c r="I582" s="419"/>
      <c r="J582" s="419"/>
    </row>
    <row r="583">
      <c r="A583" s="418"/>
      <c r="B583" s="418"/>
      <c r="C583" s="418"/>
      <c r="D583" s="418"/>
      <c r="E583" s="419"/>
      <c r="F583" s="419"/>
      <c r="G583" s="419"/>
      <c r="H583" s="419"/>
      <c r="I583" s="419"/>
      <c r="J583" s="419"/>
    </row>
    <row r="584">
      <c r="A584" s="418"/>
      <c r="B584" s="418"/>
      <c r="C584" s="418"/>
      <c r="D584" s="418"/>
      <c r="E584" s="419"/>
      <c r="F584" s="419"/>
      <c r="G584" s="419"/>
      <c r="H584" s="419"/>
      <c r="I584" s="419"/>
      <c r="J584" s="419"/>
    </row>
    <row r="585">
      <c r="A585" s="418"/>
      <c r="B585" s="418"/>
      <c r="C585" s="418"/>
      <c r="D585" s="418"/>
      <c r="E585" s="419"/>
      <c r="F585" s="419"/>
      <c r="G585" s="419"/>
      <c r="H585" s="419"/>
      <c r="I585" s="419"/>
      <c r="J585" s="419"/>
    </row>
    <row r="586">
      <c r="A586" s="418"/>
      <c r="B586" s="418"/>
      <c r="C586" s="418"/>
      <c r="D586" s="418"/>
      <c r="E586" s="419"/>
      <c r="F586" s="419"/>
      <c r="G586" s="419"/>
      <c r="H586" s="419"/>
      <c r="I586" s="419"/>
      <c r="J586" s="419"/>
    </row>
    <row r="587">
      <c r="A587" s="418"/>
      <c r="B587" s="418"/>
      <c r="C587" s="418"/>
      <c r="D587" s="418"/>
      <c r="E587" s="419"/>
      <c r="F587" s="419"/>
      <c r="G587" s="419"/>
      <c r="H587" s="419"/>
      <c r="I587" s="419"/>
      <c r="J587" s="419"/>
    </row>
    <row r="588">
      <c r="A588" s="418"/>
      <c r="B588" s="418"/>
      <c r="C588" s="418"/>
      <c r="D588" s="418"/>
      <c r="E588" s="419"/>
      <c r="F588" s="419"/>
      <c r="G588" s="419"/>
      <c r="H588" s="419"/>
      <c r="I588" s="419"/>
      <c r="J588" s="419"/>
    </row>
    <row r="589">
      <c r="A589" s="418"/>
      <c r="B589" s="418"/>
      <c r="C589" s="418"/>
      <c r="D589" s="418"/>
      <c r="E589" s="419"/>
      <c r="F589" s="419"/>
      <c r="G589" s="419"/>
      <c r="H589" s="419"/>
      <c r="I589" s="419"/>
      <c r="J589" s="419"/>
    </row>
    <row r="590">
      <c r="A590" s="418"/>
      <c r="B590" s="418"/>
      <c r="C590" s="418"/>
      <c r="D590" s="418"/>
      <c r="E590" s="419"/>
      <c r="F590" s="419"/>
      <c r="G590" s="419"/>
      <c r="H590" s="419"/>
      <c r="I590" s="419"/>
      <c r="J590" s="419"/>
    </row>
    <row r="591">
      <c r="A591" s="418"/>
      <c r="B591" s="418"/>
      <c r="C591" s="418"/>
      <c r="D591" s="418"/>
      <c r="E591" s="419"/>
      <c r="F591" s="419"/>
      <c r="G591" s="419"/>
      <c r="H591" s="419"/>
      <c r="I591" s="419"/>
      <c r="J591" s="419"/>
    </row>
    <row r="592">
      <c r="A592" s="418"/>
      <c r="B592" s="418"/>
      <c r="C592" s="418"/>
      <c r="D592" s="418"/>
      <c r="E592" s="419"/>
      <c r="F592" s="419"/>
      <c r="G592" s="419"/>
      <c r="H592" s="419"/>
      <c r="I592" s="419"/>
      <c r="J592" s="419"/>
    </row>
    <row r="593">
      <c r="A593" s="418"/>
      <c r="B593" s="418"/>
      <c r="C593" s="418"/>
      <c r="D593" s="418"/>
      <c r="E593" s="419"/>
      <c r="F593" s="419"/>
      <c r="G593" s="419"/>
      <c r="H593" s="419"/>
      <c r="I593" s="419"/>
      <c r="J593" s="419"/>
    </row>
    <row r="594">
      <c r="A594" s="418"/>
      <c r="B594" s="418"/>
      <c r="C594" s="418"/>
      <c r="D594" s="418"/>
      <c r="E594" s="419"/>
      <c r="F594" s="419"/>
      <c r="G594" s="419"/>
      <c r="H594" s="419"/>
      <c r="I594" s="419"/>
      <c r="J594" s="419"/>
    </row>
    <row r="595">
      <c r="A595" s="418"/>
      <c r="B595" s="418"/>
      <c r="C595" s="418"/>
      <c r="D595" s="418"/>
      <c r="E595" s="419"/>
      <c r="F595" s="419"/>
      <c r="G595" s="419"/>
      <c r="H595" s="419"/>
      <c r="I595" s="419"/>
      <c r="J595" s="419"/>
    </row>
    <row r="596">
      <c r="A596" s="418"/>
      <c r="B596" s="418"/>
      <c r="C596" s="418"/>
      <c r="D596" s="418"/>
      <c r="E596" s="419"/>
      <c r="F596" s="419"/>
      <c r="G596" s="419"/>
      <c r="H596" s="419"/>
      <c r="I596" s="419"/>
      <c r="J596" s="419"/>
    </row>
    <row r="597">
      <c r="A597" s="418"/>
      <c r="B597" s="418"/>
      <c r="C597" s="418"/>
      <c r="D597" s="418"/>
      <c r="E597" s="419"/>
      <c r="F597" s="419"/>
      <c r="G597" s="419"/>
      <c r="H597" s="419"/>
      <c r="I597" s="419"/>
      <c r="J597" s="419"/>
    </row>
    <row r="598">
      <c r="A598" s="418"/>
      <c r="B598" s="418"/>
      <c r="C598" s="418"/>
      <c r="D598" s="418"/>
      <c r="E598" s="419"/>
      <c r="F598" s="419"/>
      <c r="G598" s="419"/>
      <c r="H598" s="419"/>
      <c r="I598" s="419"/>
      <c r="J598" s="419"/>
    </row>
    <row r="599">
      <c r="A599" s="418"/>
      <c r="B599" s="418"/>
      <c r="C599" s="418"/>
      <c r="D599" s="418"/>
      <c r="E599" s="419"/>
      <c r="F599" s="419"/>
      <c r="G599" s="419"/>
      <c r="H599" s="419"/>
      <c r="I599" s="419"/>
      <c r="J599" s="419"/>
    </row>
    <row r="600">
      <c r="A600" s="418"/>
      <c r="B600" s="418"/>
      <c r="C600" s="418"/>
      <c r="D600" s="418"/>
      <c r="E600" s="419"/>
      <c r="F600" s="419"/>
      <c r="G600" s="419"/>
      <c r="H600" s="419"/>
      <c r="I600" s="419"/>
      <c r="J600" s="419"/>
    </row>
    <row r="601">
      <c r="A601" s="418"/>
      <c r="B601" s="418"/>
      <c r="C601" s="418"/>
      <c r="D601" s="418"/>
      <c r="E601" s="419"/>
      <c r="F601" s="419"/>
      <c r="G601" s="419"/>
      <c r="H601" s="419"/>
      <c r="I601" s="419"/>
      <c r="J601" s="419"/>
    </row>
    <row r="602">
      <c r="A602" s="418"/>
      <c r="B602" s="418"/>
      <c r="C602" s="418"/>
      <c r="D602" s="418"/>
      <c r="E602" s="419"/>
      <c r="F602" s="419"/>
      <c r="G602" s="419"/>
      <c r="H602" s="419"/>
      <c r="I602" s="419"/>
      <c r="J602" s="419"/>
    </row>
    <row r="603">
      <c r="A603" s="418"/>
      <c r="B603" s="418"/>
      <c r="C603" s="418"/>
      <c r="D603" s="418"/>
      <c r="E603" s="419"/>
      <c r="F603" s="419"/>
      <c r="G603" s="419"/>
      <c r="H603" s="419"/>
      <c r="I603" s="419"/>
      <c r="J603" s="419"/>
    </row>
    <row r="604">
      <c r="A604" s="418"/>
      <c r="B604" s="418"/>
      <c r="C604" s="418"/>
      <c r="D604" s="418"/>
      <c r="E604" s="419"/>
      <c r="F604" s="419"/>
      <c r="G604" s="419"/>
      <c r="H604" s="419"/>
      <c r="I604" s="419"/>
      <c r="J604" s="419"/>
    </row>
    <row r="605">
      <c r="A605" s="418"/>
      <c r="B605" s="418"/>
      <c r="C605" s="418"/>
      <c r="D605" s="418"/>
      <c r="E605" s="419"/>
      <c r="F605" s="419"/>
      <c r="G605" s="419"/>
      <c r="H605" s="419"/>
      <c r="I605" s="419"/>
      <c r="J605" s="419"/>
    </row>
    <row r="606">
      <c r="A606" s="418"/>
      <c r="B606" s="418"/>
      <c r="C606" s="418"/>
      <c r="D606" s="418"/>
      <c r="E606" s="419"/>
      <c r="F606" s="419"/>
      <c r="G606" s="419"/>
      <c r="H606" s="419"/>
      <c r="I606" s="419"/>
      <c r="J606" s="419"/>
    </row>
    <row r="607">
      <c r="A607" s="418"/>
      <c r="B607" s="418"/>
      <c r="C607" s="418"/>
      <c r="D607" s="418"/>
      <c r="E607" s="419"/>
      <c r="F607" s="419"/>
      <c r="G607" s="419"/>
      <c r="H607" s="419"/>
      <c r="I607" s="419"/>
      <c r="J607" s="419"/>
    </row>
    <row r="608">
      <c r="A608" s="418"/>
      <c r="B608" s="418"/>
      <c r="C608" s="418"/>
      <c r="D608" s="418"/>
      <c r="E608" s="419"/>
      <c r="F608" s="419"/>
      <c r="G608" s="419"/>
      <c r="H608" s="419"/>
      <c r="I608" s="419"/>
      <c r="J608" s="419"/>
    </row>
    <row r="609">
      <c r="A609" s="418"/>
      <c r="B609" s="418"/>
      <c r="C609" s="418"/>
      <c r="D609" s="418"/>
      <c r="E609" s="419"/>
      <c r="F609" s="419"/>
      <c r="G609" s="419"/>
      <c r="H609" s="419"/>
      <c r="I609" s="419"/>
      <c r="J609" s="419"/>
    </row>
    <row r="610">
      <c r="A610" s="418"/>
      <c r="B610" s="418"/>
      <c r="C610" s="418"/>
      <c r="D610" s="418"/>
      <c r="E610" s="419"/>
      <c r="F610" s="419"/>
      <c r="G610" s="419"/>
      <c r="H610" s="419"/>
      <c r="I610" s="419"/>
      <c r="J610" s="419"/>
    </row>
    <row r="611">
      <c r="A611" s="418"/>
      <c r="B611" s="418"/>
      <c r="C611" s="418"/>
      <c r="D611" s="418"/>
      <c r="E611" s="419"/>
      <c r="F611" s="419"/>
      <c r="G611" s="419"/>
      <c r="H611" s="419"/>
      <c r="I611" s="419"/>
      <c r="J611" s="419"/>
    </row>
    <row r="612">
      <c r="A612" s="418"/>
      <c r="B612" s="418"/>
      <c r="C612" s="418"/>
      <c r="D612" s="418"/>
      <c r="E612" s="419"/>
      <c r="F612" s="419"/>
      <c r="G612" s="419"/>
      <c r="H612" s="419"/>
      <c r="I612" s="419"/>
      <c r="J612" s="419"/>
    </row>
    <row r="613">
      <c r="A613" s="418"/>
      <c r="B613" s="418"/>
      <c r="C613" s="418"/>
      <c r="D613" s="418"/>
      <c r="E613" s="419"/>
      <c r="F613" s="419"/>
      <c r="G613" s="419"/>
      <c r="H613" s="419"/>
      <c r="I613" s="419"/>
      <c r="J613" s="419"/>
    </row>
    <row r="614">
      <c r="A614" s="418"/>
      <c r="B614" s="418"/>
      <c r="C614" s="418"/>
      <c r="D614" s="418"/>
      <c r="E614" s="419"/>
      <c r="F614" s="419"/>
      <c r="G614" s="419"/>
      <c r="H614" s="419"/>
      <c r="I614" s="419"/>
      <c r="J614" s="419"/>
    </row>
    <row r="615">
      <c r="A615" s="418"/>
      <c r="B615" s="418"/>
      <c r="C615" s="418"/>
      <c r="D615" s="418"/>
      <c r="E615" s="419"/>
      <c r="F615" s="419"/>
      <c r="G615" s="419"/>
      <c r="H615" s="419"/>
      <c r="I615" s="419"/>
      <c r="J615" s="419"/>
    </row>
    <row r="616">
      <c r="A616" s="418"/>
      <c r="B616" s="418"/>
      <c r="C616" s="418"/>
      <c r="D616" s="418"/>
      <c r="E616" s="419"/>
      <c r="F616" s="419"/>
      <c r="G616" s="419"/>
      <c r="H616" s="419"/>
      <c r="I616" s="419"/>
      <c r="J616" s="419"/>
    </row>
    <row r="617">
      <c r="A617" s="418"/>
      <c r="B617" s="418"/>
      <c r="C617" s="418"/>
      <c r="D617" s="418"/>
      <c r="E617" s="419"/>
      <c r="F617" s="419"/>
      <c r="G617" s="419"/>
      <c r="H617" s="419"/>
      <c r="I617" s="419"/>
      <c r="J617" s="419"/>
    </row>
    <row r="618">
      <c r="A618" s="418"/>
      <c r="B618" s="418"/>
      <c r="C618" s="418"/>
      <c r="D618" s="418"/>
      <c r="E618" s="419"/>
      <c r="F618" s="419"/>
      <c r="G618" s="419"/>
      <c r="H618" s="419"/>
      <c r="I618" s="419"/>
      <c r="J618" s="419"/>
    </row>
    <row r="619">
      <c r="A619" s="418"/>
      <c r="B619" s="418"/>
      <c r="C619" s="418"/>
      <c r="D619" s="418"/>
      <c r="E619" s="419"/>
      <c r="F619" s="419"/>
      <c r="G619" s="419"/>
      <c r="H619" s="419"/>
      <c r="I619" s="419"/>
      <c r="J619" s="419"/>
    </row>
    <row r="620">
      <c r="A620" s="418"/>
      <c r="B620" s="418"/>
      <c r="C620" s="418"/>
      <c r="D620" s="418"/>
      <c r="E620" s="419"/>
      <c r="F620" s="419"/>
      <c r="G620" s="419"/>
      <c r="H620" s="419"/>
      <c r="I620" s="419"/>
      <c r="J620" s="419"/>
    </row>
    <row r="621">
      <c r="A621" s="418"/>
      <c r="B621" s="418"/>
      <c r="C621" s="418"/>
      <c r="D621" s="418"/>
      <c r="E621" s="419"/>
      <c r="F621" s="419"/>
      <c r="G621" s="419"/>
      <c r="H621" s="419"/>
      <c r="I621" s="419"/>
      <c r="J621" s="419"/>
    </row>
    <row r="622">
      <c r="A622" s="418"/>
      <c r="B622" s="418"/>
      <c r="C622" s="418"/>
      <c r="D622" s="418"/>
      <c r="E622" s="419"/>
      <c r="F622" s="419"/>
      <c r="G622" s="419"/>
      <c r="H622" s="419"/>
      <c r="I622" s="419"/>
      <c r="J622" s="419"/>
    </row>
    <row r="623">
      <c r="A623" s="418"/>
      <c r="B623" s="418"/>
      <c r="C623" s="418"/>
      <c r="D623" s="418"/>
      <c r="E623" s="419"/>
      <c r="F623" s="419"/>
      <c r="G623" s="419"/>
      <c r="H623" s="419"/>
      <c r="I623" s="419"/>
      <c r="J623" s="419"/>
    </row>
    <row r="624">
      <c r="A624" s="418"/>
      <c r="B624" s="418"/>
      <c r="C624" s="418"/>
      <c r="D624" s="418"/>
      <c r="E624" s="419"/>
      <c r="F624" s="419"/>
      <c r="G624" s="419"/>
      <c r="H624" s="419"/>
      <c r="I624" s="419"/>
      <c r="J624" s="419"/>
    </row>
    <row r="625">
      <c r="A625" s="418"/>
      <c r="B625" s="418"/>
      <c r="C625" s="418"/>
      <c r="D625" s="418"/>
      <c r="E625" s="419"/>
      <c r="F625" s="419"/>
      <c r="G625" s="419"/>
      <c r="H625" s="419"/>
      <c r="I625" s="419"/>
      <c r="J625" s="419"/>
    </row>
    <row r="626">
      <c r="A626" s="418"/>
      <c r="B626" s="418"/>
      <c r="C626" s="418"/>
      <c r="D626" s="418"/>
      <c r="E626" s="419"/>
      <c r="F626" s="419"/>
      <c r="G626" s="419"/>
      <c r="H626" s="419"/>
      <c r="I626" s="419"/>
      <c r="J626" s="419"/>
    </row>
    <row r="627">
      <c r="A627" s="418"/>
      <c r="B627" s="418"/>
      <c r="C627" s="418"/>
      <c r="D627" s="418"/>
      <c r="E627" s="419"/>
      <c r="F627" s="419"/>
      <c r="G627" s="419"/>
      <c r="H627" s="419"/>
      <c r="I627" s="419"/>
      <c r="J627" s="419"/>
    </row>
    <row r="628">
      <c r="A628" s="418"/>
      <c r="B628" s="418"/>
      <c r="C628" s="418"/>
      <c r="D628" s="418"/>
      <c r="E628" s="419"/>
      <c r="F628" s="419"/>
      <c r="G628" s="419"/>
      <c r="H628" s="419"/>
      <c r="I628" s="419"/>
      <c r="J628" s="419"/>
    </row>
    <row r="629">
      <c r="A629" s="418"/>
      <c r="B629" s="418"/>
      <c r="C629" s="418"/>
      <c r="D629" s="418"/>
      <c r="E629" s="419"/>
      <c r="F629" s="419"/>
      <c r="G629" s="419"/>
      <c r="H629" s="419"/>
      <c r="I629" s="419"/>
      <c r="J629" s="419"/>
    </row>
    <row r="630">
      <c r="A630" s="418"/>
      <c r="B630" s="418"/>
      <c r="C630" s="418"/>
      <c r="D630" s="418"/>
      <c r="E630" s="419"/>
      <c r="F630" s="419"/>
      <c r="G630" s="419"/>
      <c r="H630" s="419"/>
      <c r="I630" s="419"/>
      <c r="J630" s="419"/>
    </row>
    <row r="631">
      <c r="A631" s="418"/>
      <c r="B631" s="418"/>
      <c r="C631" s="418"/>
      <c r="D631" s="418"/>
      <c r="E631" s="419"/>
      <c r="F631" s="419"/>
      <c r="G631" s="419"/>
      <c r="H631" s="419"/>
      <c r="I631" s="419"/>
      <c r="J631" s="419"/>
    </row>
    <row r="632">
      <c r="A632" s="418"/>
      <c r="B632" s="418"/>
      <c r="C632" s="418"/>
      <c r="D632" s="418"/>
      <c r="E632" s="419"/>
      <c r="F632" s="419"/>
      <c r="G632" s="419"/>
      <c r="H632" s="419"/>
      <c r="I632" s="419"/>
      <c r="J632" s="419"/>
    </row>
    <row r="633">
      <c r="A633" s="418"/>
      <c r="B633" s="418"/>
      <c r="C633" s="418"/>
      <c r="D633" s="418"/>
      <c r="E633" s="419"/>
      <c r="F633" s="419"/>
      <c r="G633" s="419"/>
      <c r="H633" s="419"/>
      <c r="I633" s="419"/>
      <c r="J633" s="419"/>
    </row>
    <row r="634">
      <c r="A634" s="418"/>
      <c r="B634" s="418"/>
      <c r="C634" s="418"/>
      <c r="D634" s="418"/>
      <c r="E634" s="419"/>
      <c r="F634" s="419"/>
      <c r="G634" s="419"/>
      <c r="H634" s="419"/>
      <c r="I634" s="419"/>
      <c r="J634" s="419"/>
    </row>
    <row r="635">
      <c r="A635" s="418"/>
      <c r="B635" s="418"/>
      <c r="C635" s="418"/>
      <c r="D635" s="418"/>
      <c r="E635" s="419"/>
      <c r="F635" s="419"/>
      <c r="G635" s="419"/>
      <c r="H635" s="419"/>
      <c r="I635" s="419"/>
      <c r="J635" s="419"/>
    </row>
    <row r="636">
      <c r="A636" s="418"/>
      <c r="B636" s="418"/>
      <c r="C636" s="418"/>
      <c r="D636" s="418"/>
      <c r="E636" s="419"/>
      <c r="F636" s="419"/>
      <c r="G636" s="419"/>
      <c r="H636" s="419"/>
      <c r="I636" s="419"/>
      <c r="J636" s="419"/>
    </row>
    <row r="637">
      <c r="A637" s="418"/>
      <c r="B637" s="418"/>
      <c r="C637" s="418"/>
      <c r="D637" s="418"/>
      <c r="E637" s="419"/>
      <c r="F637" s="419"/>
      <c r="G637" s="419"/>
      <c r="H637" s="419"/>
      <c r="I637" s="419"/>
      <c r="J637" s="419"/>
    </row>
    <row r="638">
      <c r="A638" s="418"/>
      <c r="B638" s="418"/>
      <c r="C638" s="418"/>
      <c r="D638" s="418"/>
      <c r="E638" s="419"/>
      <c r="F638" s="419"/>
      <c r="G638" s="419"/>
      <c r="H638" s="419"/>
      <c r="I638" s="419"/>
      <c r="J638" s="419"/>
    </row>
    <row r="639">
      <c r="A639" s="418"/>
      <c r="B639" s="418"/>
      <c r="C639" s="418"/>
      <c r="D639" s="418"/>
      <c r="E639" s="419"/>
      <c r="F639" s="419"/>
      <c r="G639" s="419"/>
      <c r="H639" s="419"/>
      <c r="I639" s="419"/>
      <c r="J639" s="419"/>
    </row>
    <row r="640">
      <c r="A640" s="418"/>
      <c r="B640" s="418"/>
      <c r="C640" s="418"/>
      <c r="D640" s="418"/>
      <c r="E640" s="419"/>
      <c r="F640" s="419"/>
      <c r="G640" s="419"/>
      <c r="H640" s="419"/>
      <c r="I640" s="419"/>
      <c r="J640" s="419"/>
    </row>
    <row r="641">
      <c r="A641" s="418"/>
      <c r="B641" s="418"/>
      <c r="C641" s="418"/>
      <c r="D641" s="418"/>
      <c r="E641" s="419"/>
      <c r="F641" s="419"/>
      <c r="G641" s="419"/>
      <c r="H641" s="419"/>
      <c r="I641" s="419"/>
      <c r="J641" s="419"/>
    </row>
    <row r="642">
      <c r="A642" s="418"/>
      <c r="B642" s="418"/>
      <c r="C642" s="418"/>
      <c r="D642" s="418"/>
      <c r="E642" s="419"/>
      <c r="F642" s="419"/>
      <c r="G642" s="419"/>
      <c r="H642" s="419"/>
      <c r="I642" s="419"/>
      <c r="J642" s="419"/>
    </row>
    <row r="643">
      <c r="A643" s="418"/>
      <c r="B643" s="418"/>
      <c r="C643" s="418"/>
      <c r="D643" s="418"/>
      <c r="E643" s="419"/>
      <c r="F643" s="419"/>
      <c r="G643" s="419"/>
      <c r="H643" s="419"/>
      <c r="I643" s="419"/>
      <c r="J643" s="419"/>
    </row>
    <row r="644">
      <c r="A644" s="418"/>
      <c r="B644" s="418"/>
      <c r="C644" s="418"/>
      <c r="D644" s="418"/>
      <c r="E644" s="419"/>
      <c r="F644" s="419"/>
      <c r="G644" s="419"/>
      <c r="H644" s="419"/>
      <c r="I644" s="419"/>
      <c r="J644" s="419"/>
    </row>
    <row r="645">
      <c r="A645" s="418"/>
      <c r="B645" s="418"/>
      <c r="C645" s="418"/>
      <c r="D645" s="418"/>
      <c r="E645" s="419"/>
      <c r="F645" s="419"/>
      <c r="G645" s="419"/>
      <c r="H645" s="419"/>
      <c r="I645" s="419"/>
      <c r="J645" s="419"/>
    </row>
    <row r="646">
      <c r="A646" s="418"/>
      <c r="B646" s="418"/>
      <c r="C646" s="418"/>
      <c r="D646" s="418"/>
      <c r="E646" s="419"/>
      <c r="F646" s="419"/>
      <c r="G646" s="419"/>
      <c r="H646" s="419"/>
      <c r="I646" s="419"/>
      <c r="J646" s="419"/>
    </row>
    <row r="647">
      <c r="A647" s="418"/>
      <c r="B647" s="418"/>
      <c r="C647" s="418"/>
      <c r="D647" s="418"/>
      <c r="E647" s="419"/>
      <c r="F647" s="419"/>
      <c r="G647" s="419"/>
      <c r="H647" s="419"/>
      <c r="I647" s="419"/>
      <c r="J647" s="419"/>
    </row>
    <row r="648">
      <c r="A648" s="418"/>
      <c r="B648" s="418"/>
      <c r="C648" s="418"/>
      <c r="D648" s="418"/>
      <c r="E648" s="419"/>
      <c r="F648" s="419"/>
      <c r="G648" s="419"/>
      <c r="H648" s="419"/>
      <c r="I648" s="419"/>
      <c r="J648" s="419"/>
    </row>
    <row r="649">
      <c r="A649" s="418"/>
      <c r="B649" s="418"/>
      <c r="C649" s="418"/>
      <c r="D649" s="418"/>
      <c r="E649" s="419"/>
      <c r="F649" s="419"/>
      <c r="G649" s="419"/>
      <c r="H649" s="419"/>
      <c r="I649" s="419"/>
      <c r="J649" s="419"/>
    </row>
    <row r="650">
      <c r="A650" s="418"/>
      <c r="B650" s="418"/>
      <c r="C650" s="418"/>
      <c r="D650" s="418"/>
      <c r="E650" s="419"/>
      <c r="F650" s="419"/>
      <c r="G650" s="419"/>
      <c r="H650" s="419"/>
      <c r="I650" s="419"/>
      <c r="J650" s="419"/>
    </row>
    <row r="651">
      <c r="A651" s="418"/>
      <c r="B651" s="418"/>
      <c r="C651" s="418"/>
      <c r="D651" s="418"/>
      <c r="E651" s="419"/>
      <c r="F651" s="419"/>
      <c r="G651" s="419"/>
      <c r="H651" s="419"/>
      <c r="I651" s="419"/>
      <c r="J651" s="419"/>
    </row>
    <row r="652">
      <c r="A652" s="418"/>
      <c r="B652" s="418"/>
      <c r="C652" s="418"/>
      <c r="D652" s="418"/>
      <c r="E652" s="419"/>
      <c r="F652" s="419"/>
      <c r="G652" s="419"/>
      <c r="H652" s="419"/>
      <c r="I652" s="419"/>
      <c r="J652" s="419"/>
    </row>
    <row r="653">
      <c r="A653" s="418"/>
      <c r="B653" s="418"/>
      <c r="C653" s="418"/>
      <c r="D653" s="418"/>
      <c r="E653" s="419"/>
      <c r="F653" s="419"/>
      <c r="G653" s="419"/>
      <c r="H653" s="419"/>
      <c r="I653" s="419"/>
      <c r="J653" s="419"/>
    </row>
    <row r="654">
      <c r="A654" s="418"/>
      <c r="B654" s="418"/>
      <c r="C654" s="418"/>
      <c r="D654" s="418"/>
      <c r="E654" s="419"/>
      <c r="F654" s="419"/>
      <c r="G654" s="419"/>
      <c r="H654" s="419"/>
      <c r="I654" s="419"/>
      <c r="J654" s="419"/>
    </row>
    <row r="655">
      <c r="A655" s="418"/>
      <c r="B655" s="418"/>
      <c r="C655" s="418"/>
      <c r="D655" s="418"/>
      <c r="E655" s="419"/>
      <c r="F655" s="419"/>
      <c r="G655" s="419"/>
      <c r="H655" s="419"/>
      <c r="I655" s="419"/>
      <c r="J655" s="419"/>
    </row>
    <row r="656">
      <c r="A656" s="418"/>
      <c r="B656" s="418"/>
      <c r="C656" s="418"/>
      <c r="D656" s="418"/>
      <c r="E656" s="419"/>
      <c r="F656" s="419"/>
      <c r="G656" s="419"/>
      <c r="H656" s="419"/>
      <c r="I656" s="419"/>
      <c r="J656" s="419"/>
    </row>
    <row r="657">
      <c r="A657" s="418"/>
      <c r="B657" s="418"/>
      <c r="C657" s="418"/>
      <c r="D657" s="418"/>
      <c r="E657" s="419"/>
      <c r="F657" s="419"/>
      <c r="G657" s="419"/>
      <c r="H657" s="419"/>
      <c r="I657" s="419"/>
      <c r="J657" s="419"/>
    </row>
    <row r="658">
      <c r="A658" s="418"/>
      <c r="B658" s="418"/>
      <c r="C658" s="418"/>
      <c r="D658" s="418"/>
      <c r="E658" s="419"/>
      <c r="F658" s="419"/>
      <c r="G658" s="419"/>
      <c r="H658" s="419"/>
      <c r="I658" s="419"/>
      <c r="J658" s="419"/>
    </row>
    <row r="659">
      <c r="A659" s="418"/>
      <c r="B659" s="418"/>
      <c r="C659" s="418"/>
      <c r="D659" s="418"/>
      <c r="E659" s="419"/>
      <c r="F659" s="419"/>
      <c r="G659" s="419"/>
      <c r="H659" s="419"/>
      <c r="I659" s="419"/>
      <c r="J659" s="419"/>
    </row>
    <row r="660">
      <c r="A660" s="418"/>
      <c r="B660" s="418"/>
      <c r="C660" s="418"/>
      <c r="D660" s="418"/>
      <c r="E660" s="419"/>
      <c r="F660" s="419"/>
      <c r="G660" s="419"/>
      <c r="H660" s="419"/>
      <c r="I660" s="419"/>
      <c r="J660" s="419"/>
    </row>
    <row r="661">
      <c r="A661" s="418"/>
      <c r="B661" s="418"/>
      <c r="C661" s="418"/>
      <c r="D661" s="418"/>
      <c r="E661" s="419"/>
      <c r="F661" s="419"/>
      <c r="G661" s="419"/>
      <c r="H661" s="419"/>
      <c r="I661" s="419"/>
      <c r="J661" s="419"/>
    </row>
    <row r="662">
      <c r="A662" s="418"/>
      <c r="B662" s="418"/>
      <c r="C662" s="418"/>
      <c r="D662" s="418"/>
      <c r="E662" s="419"/>
      <c r="F662" s="419"/>
      <c r="G662" s="419"/>
      <c r="H662" s="419"/>
      <c r="I662" s="419"/>
      <c r="J662" s="419"/>
    </row>
    <row r="663">
      <c r="A663" s="418"/>
      <c r="B663" s="418"/>
      <c r="C663" s="418"/>
      <c r="D663" s="418"/>
      <c r="E663" s="419"/>
      <c r="F663" s="419"/>
      <c r="G663" s="419"/>
      <c r="H663" s="419"/>
      <c r="I663" s="419"/>
      <c r="J663" s="419"/>
    </row>
    <row r="664">
      <c r="A664" s="418"/>
      <c r="B664" s="418"/>
      <c r="C664" s="418"/>
      <c r="D664" s="418"/>
      <c r="E664" s="419"/>
      <c r="F664" s="419"/>
      <c r="G664" s="419"/>
      <c r="H664" s="419"/>
      <c r="I664" s="419"/>
      <c r="J664" s="419"/>
    </row>
    <row r="665">
      <c r="A665" s="418"/>
      <c r="B665" s="418"/>
      <c r="C665" s="418"/>
      <c r="D665" s="418"/>
      <c r="E665" s="419"/>
      <c r="F665" s="419"/>
      <c r="G665" s="419"/>
      <c r="H665" s="419"/>
      <c r="I665" s="419"/>
      <c r="J665" s="419"/>
    </row>
    <row r="666">
      <c r="A666" s="418"/>
      <c r="B666" s="418"/>
      <c r="C666" s="418"/>
      <c r="D666" s="418"/>
      <c r="E666" s="419"/>
      <c r="F666" s="419"/>
      <c r="G666" s="419"/>
      <c r="H666" s="419"/>
      <c r="I666" s="419"/>
      <c r="J666" s="419"/>
    </row>
    <row r="667">
      <c r="A667" s="418"/>
      <c r="B667" s="418"/>
      <c r="C667" s="418"/>
      <c r="D667" s="418"/>
      <c r="E667" s="419"/>
      <c r="F667" s="419"/>
      <c r="G667" s="419"/>
      <c r="H667" s="419"/>
      <c r="I667" s="419"/>
      <c r="J667" s="419"/>
    </row>
    <row r="668">
      <c r="A668" s="418"/>
      <c r="B668" s="418"/>
      <c r="C668" s="418"/>
      <c r="D668" s="418"/>
      <c r="E668" s="419"/>
      <c r="F668" s="419"/>
      <c r="G668" s="419"/>
      <c r="H668" s="419"/>
      <c r="I668" s="419"/>
      <c r="J668" s="419"/>
    </row>
    <row r="669">
      <c r="A669" s="418"/>
      <c r="B669" s="418"/>
      <c r="C669" s="418"/>
      <c r="D669" s="418"/>
      <c r="E669" s="419"/>
      <c r="F669" s="419"/>
      <c r="G669" s="419"/>
      <c r="H669" s="419"/>
      <c r="I669" s="419"/>
      <c r="J669" s="419"/>
    </row>
    <row r="670">
      <c r="A670" s="418"/>
      <c r="B670" s="418"/>
      <c r="C670" s="418"/>
      <c r="D670" s="418"/>
      <c r="E670" s="419"/>
      <c r="F670" s="419"/>
      <c r="G670" s="419"/>
      <c r="H670" s="419"/>
      <c r="I670" s="419"/>
      <c r="J670" s="419"/>
    </row>
    <row r="671">
      <c r="A671" s="418"/>
      <c r="B671" s="418"/>
      <c r="C671" s="418"/>
      <c r="D671" s="418"/>
      <c r="E671" s="419"/>
      <c r="F671" s="419"/>
      <c r="G671" s="419"/>
      <c r="H671" s="419"/>
      <c r="I671" s="419"/>
      <c r="J671" s="419"/>
    </row>
    <row r="672">
      <c r="A672" s="418"/>
      <c r="B672" s="418"/>
      <c r="C672" s="418"/>
      <c r="D672" s="418"/>
      <c r="E672" s="419"/>
      <c r="F672" s="419"/>
      <c r="G672" s="419"/>
      <c r="H672" s="419"/>
      <c r="I672" s="419"/>
      <c r="J672" s="419"/>
    </row>
    <row r="673">
      <c r="A673" s="418"/>
      <c r="B673" s="418"/>
      <c r="C673" s="418"/>
      <c r="D673" s="418"/>
      <c r="E673" s="419"/>
      <c r="F673" s="419"/>
      <c r="G673" s="419"/>
      <c r="H673" s="419"/>
      <c r="I673" s="419"/>
      <c r="J673" s="419"/>
    </row>
    <row r="674">
      <c r="A674" s="418"/>
      <c r="B674" s="418"/>
      <c r="C674" s="418"/>
      <c r="D674" s="418"/>
      <c r="E674" s="419"/>
      <c r="F674" s="419"/>
      <c r="G674" s="419"/>
      <c r="H674" s="419"/>
      <c r="I674" s="419"/>
      <c r="J674" s="419"/>
    </row>
    <row r="675">
      <c r="A675" s="418"/>
      <c r="B675" s="418"/>
      <c r="C675" s="418"/>
      <c r="D675" s="418"/>
      <c r="E675" s="419"/>
      <c r="F675" s="419"/>
      <c r="G675" s="419"/>
      <c r="H675" s="419"/>
      <c r="I675" s="419"/>
      <c r="J675" s="419"/>
    </row>
    <row r="676">
      <c r="A676" s="418"/>
      <c r="B676" s="418"/>
      <c r="C676" s="418"/>
      <c r="D676" s="418"/>
      <c r="E676" s="419"/>
      <c r="F676" s="419"/>
      <c r="G676" s="419"/>
      <c r="H676" s="419"/>
      <c r="I676" s="419"/>
      <c r="J676" s="419"/>
    </row>
    <row r="677">
      <c r="A677" s="418"/>
      <c r="B677" s="418"/>
      <c r="C677" s="418"/>
      <c r="D677" s="418"/>
      <c r="E677" s="419"/>
      <c r="F677" s="419"/>
      <c r="G677" s="419"/>
      <c r="H677" s="419"/>
      <c r="I677" s="419"/>
      <c r="J677" s="419"/>
    </row>
    <row r="678">
      <c r="A678" s="418"/>
      <c r="B678" s="418"/>
      <c r="C678" s="418"/>
      <c r="D678" s="418"/>
      <c r="E678" s="419"/>
      <c r="F678" s="419"/>
      <c r="G678" s="419"/>
      <c r="H678" s="419"/>
      <c r="I678" s="419"/>
      <c r="J678" s="419"/>
    </row>
    <row r="679">
      <c r="A679" s="418"/>
      <c r="B679" s="418"/>
      <c r="C679" s="418"/>
      <c r="D679" s="418"/>
      <c r="E679" s="419"/>
      <c r="F679" s="419"/>
      <c r="G679" s="419"/>
      <c r="H679" s="419"/>
      <c r="I679" s="419"/>
      <c r="J679" s="419"/>
    </row>
    <row r="680">
      <c r="A680" s="418"/>
      <c r="B680" s="418"/>
      <c r="C680" s="418"/>
      <c r="D680" s="418"/>
      <c r="E680" s="419"/>
      <c r="F680" s="419"/>
      <c r="G680" s="419"/>
      <c r="H680" s="419"/>
      <c r="I680" s="419"/>
      <c r="J680" s="419"/>
    </row>
    <row r="681">
      <c r="A681" s="418"/>
      <c r="B681" s="418"/>
      <c r="C681" s="418"/>
      <c r="D681" s="418"/>
      <c r="E681" s="419"/>
      <c r="F681" s="419"/>
      <c r="G681" s="419"/>
      <c r="H681" s="419"/>
      <c r="I681" s="419"/>
      <c r="J681" s="419"/>
    </row>
    <row r="682">
      <c r="A682" s="418"/>
      <c r="B682" s="418"/>
      <c r="C682" s="418"/>
      <c r="D682" s="418"/>
      <c r="E682" s="419"/>
      <c r="F682" s="419"/>
      <c r="G682" s="419"/>
      <c r="H682" s="419"/>
      <c r="I682" s="419"/>
      <c r="J682" s="419"/>
    </row>
    <row r="683">
      <c r="A683" s="418"/>
      <c r="B683" s="418"/>
      <c r="C683" s="418"/>
      <c r="D683" s="418"/>
      <c r="E683" s="419"/>
      <c r="F683" s="419"/>
      <c r="G683" s="419"/>
      <c r="H683" s="419"/>
      <c r="I683" s="419"/>
      <c r="J683" s="419"/>
    </row>
    <row r="684">
      <c r="A684" s="418"/>
      <c r="B684" s="418"/>
      <c r="C684" s="418"/>
      <c r="D684" s="418"/>
      <c r="E684" s="419"/>
      <c r="F684" s="419"/>
      <c r="G684" s="419"/>
      <c r="H684" s="419"/>
      <c r="I684" s="419"/>
      <c r="J684" s="419"/>
    </row>
    <row r="685">
      <c r="A685" s="418"/>
      <c r="B685" s="418"/>
      <c r="C685" s="418"/>
      <c r="D685" s="418"/>
      <c r="E685" s="419"/>
      <c r="F685" s="419"/>
      <c r="G685" s="419"/>
      <c r="H685" s="419"/>
      <c r="I685" s="419"/>
      <c r="J685" s="419"/>
    </row>
    <row r="686">
      <c r="A686" s="418"/>
      <c r="B686" s="418"/>
      <c r="C686" s="418"/>
      <c r="D686" s="418"/>
      <c r="E686" s="419"/>
      <c r="F686" s="419"/>
      <c r="G686" s="419"/>
      <c r="H686" s="419"/>
      <c r="I686" s="419"/>
      <c r="J686" s="419"/>
    </row>
    <row r="687">
      <c r="A687" s="418"/>
      <c r="B687" s="418"/>
      <c r="C687" s="418"/>
      <c r="D687" s="418"/>
      <c r="E687" s="419"/>
      <c r="F687" s="419"/>
      <c r="G687" s="419"/>
      <c r="H687" s="419"/>
      <c r="I687" s="419"/>
      <c r="J687" s="419"/>
    </row>
    <row r="688">
      <c r="A688" s="418"/>
      <c r="B688" s="418"/>
      <c r="C688" s="418"/>
      <c r="D688" s="418"/>
      <c r="E688" s="419"/>
      <c r="F688" s="419"/>
      <c r="G688" s="419"/>
      <c r="H688" s="419"/>
      <c r="I688" s="419"/>
      <c r="J688" s="419"/>
    </row>
    <row r="689">
      <c r="A689" s="418"/>
      <c r="B689" s="418"/>
      <c r="C689" s="418"/>
      <c r="D689" s="418"/>
      <c r="E689" s="419"/>
      <c r="F689" s="419"/>
      <c r="G689" s="419"/>
      <c r="H689" s="419"/>
      <c r="I689" s="419"/>
      <c r="J689" s="419"/>
    </row>
    <row r="690">
      <c r="A690" s="418"/>
      <c r="B690" s="418"/>
      <c r="C690" s="418"/>
      <c r="D690" s="418"/>
      <c r="E690" s="419"/>
      <c r="F690" s="419"/>
      <c r="G690" s="419"/>
      <c r="H690" s="419"/>
      <c r="I690" s="419"/>
      <c r="J690" s="419"/>
    </row>
    <row r="691">
      <c r="A691" s="418"/>
      <c r="B691" s="418"/>
      <c r="C691" s="418"/>
      <c r="D691" s="418"/>
      <c r="E691" s="419"/>
      <c r="F691" s="419"/>
      <c r="G691" s="419"/>
      <c r="H691" s="419"/>
      <c r="I691" s="419"/>
      <c r="J691" s="419"/>
    </row>
    <row r="692">
      <c r="A692" s="418"/>
      <c r="B692" s="418"/>
      <c r="C692" s="418"/>
      <c r="D692" s="418"/>
      <c r="E692" s="419"/>
      <c r="F692" s="419"/>
      <c r="G692" s="419"/>
      <c r="H692" s="419"/>
      <c r="I692" s="419"/>
      <c r="J692" s="419"/>
    </row>
    <row r="693">
      <c r="A693" s="418"/>
      <c r="B693" s="418"/>
      <c r="C693" s="418"/>
      <c r="D693" s="418"/>
      <c r="E693" s="419"/>
      <c r="F693" s="419"/>
      <c r="G693" s="419"/>
      <c r="H693" s="419"/>
      <c r="I693" s="419"/>
      <c r="J693" s="419"/>
    </row>
    <row r="694">
      <c r="A694" s="418"/>
      <c r="B694" s="418"/>
      <c r="C694" s="418"/>
      <c r="D694" s="418"/>
      <c r="E694" s="419"/>
      <c r="F694" s="419"/>
      <c r="G694" s="419"/>
      <c r="H694" s="419"/>
      <c r="I694" s="419"/>
      <c r="J694" s="419"/>
    </row>
    <row r="695">
      <c r="A695" s="418"/>
      <c r="B695" s="418"/>
      <c r="C695" s="418"/>
      <c r="D695" s="418"/>
      <c r="E695" s="419"/>
      <c r="F695" s="419"/>
      <c r="G695" s="419"/>
      <c r="H695" s="419"/>
      <c r="I695" s="419"/>
      <c r="J695" s="419"/>
    </row>
    <row r="696">
      <c r="A696" s="418"/>
      <c r="B696" s="418"/>
      <c r="C696" s="418"/>
      <c r="D696" s="418"/>
      <c r="E696" s="419"/>
      <c r="F696" s="419"/>
      <c r="G696" s="419"/>
      <c r="H696" s="419"/>
      <c r="I696" s="419"/>
      <c r="J696" s="419"/>
    </row>
    <row r="697">
      <c r="A697" s="418"/>
      <c r="B697" s="418"/>
      <c r="C697" s="418"/>
      <c r="D697" s="418"/>
      <c r="E697" s="419"/>
      <c r="F697" s="419"/>
      <c r="G697" s="419"/>
      <c r="H697" s="419"/>
      <c r="I697" s="419"/>
      <c r="J697" s="419"/>
    </row>
    <row r="698">
      <c r="A698" s="418"/>
      <c r="B698" s="418"/>
      <c r="C698" s="418"/>
      <c r="D698" s="418"/>
      <c r="E698" s="419"/>
      <c r="F698" s="419"/>
      <c r="G698" s="419"/>
      <c r="H698" s="419"/>
      <c r="I698" s="419"/>
      <c r="J698" s="419"/>
    </row>
    <row r="699">
      <c r="A699" s="418"/>
      <c r="B699" s="418"/>
      <c r="C699" s="418"/>
      <c r="D699" s="418"/>
      <c r="E699" s="419"/>
      <c r="F699" s="419"/>
      <c r="G699" s="419"/>
      <c r="H699" s="419"/>
      <c r="I699" s="419"/>
      <c r="J699" s="419"/>
    </row>
    <row r="700">
      <c r="A700" s="418"/>
      <c r="B700" s="418"/>
      <c r="C700" s="418"/>
      <c r="D700" s="418"/>
      <c r="E700" s="419"/>
      <c r="F700" s="419"/>
      <c r="G700" s="419"/>
      <c r="H700" s="419"/>
      <c r="I700" s="419"/>
      <c r="J700" s="419"/>
    </row>
    <row r="701">
      <c r="A701" s="418"/>
      <c r="B701" s="418"/>
      <c r="C701" s="418"/>
      <c r="D701" s="418"/>
      <c r="E701" s="419"/>
      <c r="F701" s="419"/>
      <c r="G701" s="419"/>
      <c r="H701" s="419"/>
      <c r="I701" s="419"/>
      <c r="J701" s="419"/>
    </row>
    <row r="702">
      <c r="A702" s="418"/>
      <c r="B702" s="418"/>
      <c r="C702" s="418"/>
      <c r="D702" s="418"/>
      <c r="E702" s="419"/>
      <c r="F702" s="419"/>
      <c r="G702" s="419"/>
      <c r="H702" s="419"/>
      <c r="I702" s="419"/>
      <c r="J702" s="419"/>
    </row>
    <row r="703">
      <c r="A703" s="418"/>
      <c r="B703" s="418"/>
      <c r="C703" s="418"/>
      <c r="D703" s="418"/>
      <c r="E703" s="419"/>
      <c r="F703" s="419"/>
      <c r="G703" s="419"/>
      <c r="H703" s="419"/>
      <c r="I703" s="419"/>
      <c r="J703" s="419"/>
    </row>
    <row r="704">
      <c r="A704" s="418"/>
      <c r="B704" s="418"/>
      <c r="C704" s="418"/>
      <c r="D704" s="418"/>
      <c r="E704" s="419"/>
      <c r="F704" s="419"/>
      <c r="G704" s="419"/>
      <c r="H704" s="419"/>
      <c r="I704" s="419"/>
      <c r="J704" s="419"/>
    </row>
    <row r="705">
      <c r="A705" s="418"/>
      <c r="B705" s="418"/>
      <c r="C705" s="418"/>
      <c r="D705" s="418"/>
      <c r="E705" s="419"/>
      <c r="F705" s="419"/>
      <c r="G705" s="419"/>
      <c r="H705" s="419"/>
      <c r="I705" s="419"/>
      <c r="J705" s="419"/>
    </row>
    <row r="706">
      <c r="A706" s="418"/>
      <c r="B706" s="418"/>
      <c r="C706" s="418"/>
      <c r="D706" s="418"/>
      <c r="E706" s="419"/>
      <c r="F706" s="419"/>
      <c r="G706" s="419"/>
      <c r="H706" s="419"/>
      <c r="I706" s="419"/>
      <c r="J706" s="419"/>
    </row>
    <row r="707">
      <c r="A707" s="418"/>
      <c r="B707" s="418"/>
      <c r="C707" s="418"/>
      <c r="D707" s="418"/>
      <c r="E707" s="419"/>
      <c r="F707" s="419"/>
      <c r="G707" s="419"/>
      <c r="H707" s="419"/>
      <c r="I707" s="419"/>
      <c r="J707" s="419"/>
    </row>
    <row r="708">
      <c r="A708" s="418"/>
      <c r="B708" s="418"/>
      <c r="C708" s="418"/>
      <c r="D708" s="418"/>
      <c r="E708" s="419"/>
      <c r="F708" s="419"/>
      <c r="G708" s="419"/>
      <c r="H708" s="419"/>
      <c r="I708" s="419"/>
      <c r="J708" s="419"/>
    </row>
    <row r="709">
      <c r="A709" s="418"/>
      <c r="B709" s="418"/>
      <c r="C709" s="418"/>
      <c r="D709" s="418"/>
      <c r="E709" s="419"/>
      <c r="F709" s="419"/>
      <c r="G709" s="419"/>
      <c r="H709" s="419"/>
      <c r="I709" s="419"/>
      <c r="J709" s="419"/>
    </row>
    <row r="710">
      <c r="A710" s="418"/>
      <c r="B710" s="418"/>
      <c r="C710" s="418"/>
      <c r="D710" s="418"/>
      <c r="E710" s="419"/>
      <c r="F710" s="419"/>
      <c r="G710" s="419"/>
      <c r="H710" s="419"/>
      <c r="I710" s="419"/>
      <c r="J710" s="419"/>
    </row>
    <row r="711">
      <c r="A711" s="418"/>
      <c r="B711" s="418"/>
      <c r="C711" s="418"/>
      <c r="D711" s="418"/>
      <c r="E711" s="419"/>
      <c r="F711" s="419"/>
      <c r="G711" s="419"/>
      <c r="H711" s="419"/>
      <c r="I711" s="419"/>
      <c r="J711" s="419"/>
    </row>
    <row r="712">
      <c r="A712" s="418"/>
      <c r="B712" s="418"/>
      <c r="C712" s="418"/>
      <c r="D712" s="418"/>
      <c r="E712" s="419"/>
      <c r="F712" s="419"/>
      <c r="G712" s="419"/>
      <c r="H712" s="419"/>
      <c r="I712" s="419"/>
      <c r="J712" s="419"/>
    </row>
    <row r="713">
      <c r="A713" s="418"/>
      <c r="B713" s="418"/>
      <c r="C713" s="418"/>
      <c r="D713" s="418"/>
      <c r="E713" s="419"/>
      <c r="F713" s="419"/>
      <c r="G713" s="419"/>
      <c r="H713" s="419"/>
      <c r="I713" s="419"/>
      <c r="J713" s="419"/>
    </row>
    <row r="714">
      <c r="A714" s="418"/>
      <c r="B714" s="418"/>
      <c r="C714" s="418"/>
      <c r="D714" s="418"/>
      <c r="E714" s="419"/>
      <c r="F714" s="419"/>
      <c r="G714" s="419"/>
      <c r="H714" s="419"/>
      <c r="I714" s="419"/>
      <c r="J714" s="419"/>
    </row>
    <row r="715">
      <c r="A715" s="418"/>
      <c r="B715" s="418"/>
      <c r="C715" s="418"/>
      <c r="D715" s="418"/>
      <c r="E715" s="419"/>
      <c r="F715" s="419"/>
      <c r="G715" s="419"/>
      <c r="H715" s="419"/>
      <c r="I715" s="419"/>
      <c r="J715" s="419"/>
    </row>
    <row r="716">
      <c r="A716" s="418"/>
      <c r="B716" s="418"/>
      <c r="C716" s="418"/>
      <c r="D716" s="418"/>
      <c r="E716" s="419"/>
      <c r="F716" s="419"/>
      <c r="G716" s="419"/>
      <c r="H716" s="419"/>
      <c r="I716" s="419"/>
      <c r="J716" s="419"/>
    </row>
    <row r="717">
      <c r="A717" s="418"/>
      <c r="B717" s="418"/>
      <c r="C717" s="418"/>
      <c r="D717" s="418"/>
      <c r="E717" s="419"/>
      <c r="F717" s="419"/>
      <c r="G717" s="419"/>
      <c r="H717" s="419"/>
      <c r="I717" s="419"/>
      <c r="J717" s="419"/>
    </row>
    <row r="718">
      <c r="A718" s="418"/>
      <c r="B718" s="418"/>
      <c r="C718" s="418"/>
      <c r="D718" s="418"/>
      <c r="E718" s="419"/>
      <c r="F718" s="419"/>
      <c r="G718" s="419"/>
      <c r="H718" s="419"/>
      <c r="I718" s="419"/>
      <c r="J718" s="419"/>
    </row>
    <row r="719">
      <c r="A719" s="418"/>
      <c r="B719" s="418"/>
      <c r="C719" s="418"/>
      <c r="D719" s="418"/>
      <c r="E719" s="419"/>
      <c r="F719" s="419"/>
      <c r="G719" s="419"/>
      <c r="H719" s="419"/>
      <c r="I719" s="419"/>
      <c r="J719" s="419"/>
    </row>
    <row r="720">
      <c r="A720" s="418"/>
      <c r="B720" s="418"/>
      <c r="C720" s="418"/>
      <c r="D720" s="418"/>
      <c r="E720" s="419"/>
      <c r="F720" s="419"/>
      <c r="G720" s="419"/>
      <c r="H720" s="419"/>
      <c r="I720" s="419"/>
      <c r="J720" s="419"/>
    </row>
    <row r="721">
      <c r="A721" s="418"/>
      <c r="B721" s="418"/>
      <c r="C721" s="418"/>
      <c r="D721" s="418"/>
      <c r="E721" s="419"/>
      <c r="F721" s="419"/>
      <c r="G721" s="419"/>
      <c r="H721" s="419"/>
      <c r="I721" s="419"/>
      <c r="J721" s="419"/>
    </row>
    <row r="722">
      <c r="A722" s="418"/>
      <c r="B722" s="418"/>
      <c r="C722" s="418"/>
      <c r="D722" s="418"/>
      <c r="E722" s="419"/>
      <c r="F722" s="419"/>
      <c r="G722" s="419"/>
      <c r="H722" s="419"/>
      <c r="I722" s="419"/>
      <c r="J722" s="419"/>
    </row>
    <row r="723">
      <c r="A723" s="418"/>
      <c r="B723" s="418"/>
      <c r="C723" s="418"/>
      <c r="D723" s="418"/>
      <c r="E723" s="419"/>
      <c r="F723" s="419"/>
      <c r="G723" s="419"/>
      <c r="H723" s="419"/>
      <c r="I723" s="419"/>
      <c r="J723" s="419"/>
    </row>
    <row r="724">
      <c r="A724" s="418"/>
      <c r="B724" s="418"/>
      <c r="C724" s="418"/>
      <c r="D724" s="418"/>
      <c r="E724" s="419"/>
      <c r="F724" s="419"/>
      <c r="G724" s="419"/>
      <c r="H724" s="419"/>
      <c r="I724" s="419"/>
      <c r="J724" s="419"/>
    </row>
    <row r="725">
      <c r="A725" s="418"/>
      <c r="B725" s="418"/>
      <c r="C725" s="418"/>
      <c r="D725" s="418"/>
      <c r="E725" s="419"/>
      <c r="F725" s="419"/>
      <c r="G725" s="419"/>
      <c r="H725" s="419"/>
      <c r="I725" s="419"/>
      <c r="J725" s="419"/>
    </row>
    <row r="726">
      <c r="A726" s="418"/>
      <c r="B726" s="418"/>
      <c r="C726" s="418"/>
      <c r="D726" s="418"/>
      <c r="E726" s="419"/>
      <c r="F726" s="419"/>
      <c r="G726" s="419"/>
      <c r="H726" s="419"/>
      <c r="I726" s="419"/>
      <c r="J726" s="419"/>
    </row>
    <row r="727">
      <c r="A727" s="418"/>
      <c r="B727" s="418"/>
      <c r="C727" s="418"/>
      <c r="D727" s="418"/>
      <c r="E727" s="419"/>
      <c r="F727" s="419"/>
      <c r="G727" s="419"/>
      <c r="H727" s="419"/>
      <c r="I727" s="419"/>
      <c r="J727" s="419"/>
    </row>
    <row r="728">
      <c r="A728" s="418"/>
      <c r="B728" s="418"/>
      <c r="C728" s="418"/>
      <c r="D728" s="418"/>
      <c r="E728" s="419"/>
      <c r="F728" s="419"/>
      <c r="G728" s="419"/>
      <c r="H728" s="419"/>
      <c r="I728" s="419"/>
      <c r="J728" s="419"/>
    </row>
    <row r="729">
      <c r="A729" s="418"/>
      <c r="B729" s="418"/>
      <c r="C729" s="418"/>
      <c r="D729" s="418"/>
      <c r="E729" s="419"/>
      <c r="F729" s="419"/>
      <c r="G729" s="419"/>
      <c r="H729" s="419"/>
      <c r="I729" s="419"/>
      <c r="J729" s="419"/>
    </row>
    <row r="730">
      <c r="A730" s="418"/>
      <c r="B730" s="418"/>
      <c r="C730" s="418"/>
      <c r="D730" s="418"/>
      <c r="E730" s="419"/>
      <c r="F730" s="419"/>
      <c r="G730" s="419"/>
      <c r="H730" s="419"/>
      <c r="I730" s="419"/>
      <c r="J730" s="419"/>
    </row>
    <row r="731">
      <c r="A731" s="418"/>
      <c r="B731" s="418"/>
      <c r="C731" s="418"/>
      <c r="D731" s="418"/>
      <c r="E731" s="419"/>
      <c r="F731" s="419"/>
      <c r="G731" s="419"/>
      <c r="H731" s="419"/>
      <c r="I731" s="419"/>
      <c r="J731" s="419"/>
    </row>
    <row r="732">
      <c r="A732" s="418"/>
      <c r="B732" s="418"/>
      <c r="C732" s="418"/>
      <c r="D732" s="418"/>
      <c r="E732" s="419"/>
      <c r="F732" s="419"/>
      <c r="G732" s="419"/>
      <c r="H732" s="419"/>
      <c r="I732" s="419"/>
      <c r="J732" s="419"/>
    </row>
    <row r="733">
      <c r="A733" s="418"/>
      <c r="B733" s="418"/>
      <c r="C733" s="418"/>
      <c r="D733" s="418"/>
      <c r="E733" s="419"/>
      <c r="F733" s="419"/>
      <c r="G733" s="419"/>
      <c r="H733" s="419"/>
      <c r="I733" s="419"/>
      <c r="J733" s="419"/>
    </row>
    <row r="734">
      <c r="A734" s="418"/>
      <c r="B734" s="418"/>
      <c r="C734" s="418"/>
      <c r="D734" s="418"/>
      <c r="E734" s="419"/>
      <c r="F734" s="419"/>
      <c r="G734" s="419"/>
      <c r="H734" s="419"/>
      <c r="I734" s="419"/>
      <c r="J734" s="419"/>
    </row>
    <row r="735">
      <c r="A735" s="418"/>
      <c r="B735" s="418"/>
      <c r="C735" s="418"/>
      <c r="D735" s="418"/>
      <c r="E735" s="419"/>
      <c r="F735" s="419"/>
      <c r="G735" s="419"/>
      <c r="H735" s="419"/>
      <c r="I735" s="419"/>
      <c r="J735" s="419"/>
    </row>
    <row r="736">
      <c r="A736" s="418"/>
      <c r="B736" s="418"/>
      <c r="C736" s="418"/>
      <c r="D736" s="418"/>
      <c r="E736" s="419"/>
      <c r="F736" s="419"/>
      <c r="G736" s="419"/>
      <c r="H736" s="419"/>
      <c r="I736" s="419"/>
      <c r="J736" s="419"/>
    </row>
    <row r="737">
      <c r="A737" s="418"/>
      <c r="B737" s="418"/>
      <c r="C737" s="418"/>
      <c r="D737" s="418"/>
      <c r="E737" s="419"/>
      <c r="F737" s="419"/>
      <c r="G737" s="419"/>
      <c r="H737" s="419"/>
      <c r="I737" s="419"/>
      <c r="J737" s="419"/>
    </row>
    <row r="738">
      <c r="A738" s="418"/>
      <c r="B738" s="418"/>
      <c r="C738" s="418"/>
      <c r="D738" s="418"/>
      <c r="E738" s="419"/>
      <c r="F738" s="419"/>
      <c r="G738" s="419"/>
      <c r="H738" s="419"/>
      <c r="I738" s="419"/>
      <c r="J738" s="419"/>
    </row>
    <row r="739">
      <c r="A739" s="418"/>
      <c r="B739" s="418"/>
      <c r="C739" s="418"/>
      <c r="D739" s="418"/>
      <c r="E739" s="419"/>
      <c r="F739" s="419"/>
      <c r="G739" s="419"/>
      <c r="H739" s="419"/>
      <c r="I739" s="419"/>
      <c r="J739" s="419"/>
    </row>
    <row r="740">
      <c r="A740" s="418"/>
      <c r="B740" s="418"/>
      <c r="C740" s="418"/>
      <c r="D740" s="418"/>
      <c r="E740" s="419"/>
      <c r="F740" s="419"/>
      <c r="G740" s="419"/>
      <c r="H740" s="419"/>
      <c r="I740" s="419"/>
      <c r="J740" s="419"/>
    </row>
    <row r="741">
      <c r="A741" s="418"/>
      <c r="B741" s="418"/>
      <c r="C741" s="418"/>
      <c r="D741" s="418"/>
      <c r="E741" s="419"/>
      <c r="F741" s="419"/>
      <c r="G741" s="419"/>
      <c r="H741" s="419"/>
      <c r="I741" s="419"/>
      <c r="J741" s="419"/>
    </row>
    <row r="742">
      <c r="A742" s="418"/>
      <c r="B742" s="418"/>
      <c r="C742" s="418"/>
      <c r="D742" s="418"/>
      <c r="E742" s="419"/>
      <c r="F742" s="419"/>
      <c r="G742" s="419"/>
      <c r="H742" s="419"/>
      <c r="I742" s="419"/>
      <c r="J742" s="419"/>
    </row>
    <row r="743">
      <c r="A743" s="418"/>
      <c r="B743" s="418"/>
      <c r="C743" s="418"/>
      <c r="D743" s="418"/>
      <c r="E743" s="419"/>
      <c r="F743" s="419"/>
      <c r="G743" s="419"/>
      <c r="H743" s="419"/>
      <c r="I743" s="419"/>
      <c r="J743" s="419"/>
    </row>
    <row r="744">
      <c r="A744" s="418"/>
      <c r="B744" s="418"/>
      <c r="C744" s="418"/>
      <c r="D744" s="418"/>
      <c r="E744" s="419"/>
      <c r="F744" s="419"/>
      <c r="G744" s="419"/>
      <c r="H744" s="419"/>
      <c r="I744" s="419"/>
      <c r="J744" s="419"/>
    </row>
    <row r="745">
      <c r="A745" s="418"/>
      <c r="B745" s="418"/>
      <c r="C745" s="418"/>
      <c r="D745" s="418"/>
      <c r="E745" s="419"/>
      <c r="F745" s="419"/>
      <c r="G745" s="419"/>
      <c r="H745" s="419"/>
      <c r="I745" s="419"/>
      <c r="J745" s="419"/>
    </row>
    <row r="746">
      <c r="A746" s="418"/>
      <c r="B746" s="418"/>
      <c r="C746" s="418"/>
      <c r="D746" s="418"/>
      <c r="E746" s="419"/>
      <c r="F746" s="419"/>
      <c r="G746" s="419"/>
      <c r="H746" s="419"/>
      <c r="I746" s="419"/>
      <c r="J746" s="419"/>
    </row>
    <row r="747">
      <c r="A747" s="418"/>
      <c r="B747" s="418"/>
      <c r="C747" s="418"/>
      <c r="D747" s="418"/>
      <c r="E747" s="419"/>
      <c r="F747" s="419"/>
      <c r="G747" s="419"/>
      <c r="H747" s="419"/>
      <c r="I747" s="419"/>
      <c r="J747" s="419"/>
    </row>
    <row r="748">
      <c r="A748" s="418"/>
      <c r="B748" s="418"/>
      <c r="C748" s="418"/>
      <c r="D748" s="418"/>
      <c r="E748" s="419"/>
      <c r="F748" s="419"/>
      <c r="G748" s="419"/>
      <c r="H748" s="419"/>
      <c r="I748" s="419"/>
      <c r="J748" s="419"/>
    </row>
    <row r="749">
      <c r="A749" s="418"/>
      <c r="B749" s="418"/>
      <c r="C749" s="418"/>
      <c r="D749" s="418"/>
      <c r="E749" s="419"/>
      <c r="F749" s="419"/>
      <c r="G749" s="419"/>
      <c r="H749" s="419"/>
      <c r="I749" s="419"/>
      <c r="J749" s="419"/>
    </row>
    <row r="750">
      <c r="A750" s="418"/>
      <c r="B750" s="418"/>
      <c r="C750" s="418"/>
      <c r="D750" s="418"/>
      <c r="E750" s="419"/>
      <c r="F750" s="419"/>
      <c r="G750" s="419"/>
      <c r="H750" s="419"/>
      <c r="I750" s="419"/>
      <c r="J750" s="419"/>
    </row>
    <row r="751">
      <c r="A751" s="418"/>
      <c r="B751" s="418"/>
      <c r="C751" s="418"/>
      <c r="D751" s="418"/>
      <c r="E751" s="419"/>
      <c r="F751" s="419"/>
      <c r="G751" s="419"/>
      <c r="H751" s="419"/>
      <c r="I751" s="419"/>
      <c r="J751" s="419"/>
    </row>
    <row r="752">
      <c r="A752" s="418"/>
      <c r="B752" s="418"/>
      <c r="C752" s="418"/>
      <c r="D752" s="418"/>
      <c r="E752" s="419"/>
      <c r="F752" s="419"/>
      <c r="G752" s="419"/>
      <c r="H752" s="419"/>
      <c r="I752" s="419"/>
      <c r="J752" s="419"/>
    </row>
    <row r="753">
      <c r="A753" s="418"/>
      <c r="B753" s="418"/>
      <c r="C753" s="418"/>
      <c r="D753" s="418"/>
      <c r="E753" s="419"/>
      <c r="F753" s="419"/>
      <c r="G753" s="419"/>
      <c r="H753" s="419"/>
      <c r="I753" s="419"/>
      <c r="J753" s="419"/>
    </row>
    <row r="754">
      <c r="A754" s="418"/>
      <c r="B754" s="418"/>
      <c r="C754" s="418"/>
      <c r="D754" s="418"/>
      <c r="E754" s="419"/>
      <c r="F754" s="419"/>
      <c r="G754" s="419"/>
      <c r="H754" s="419"/>
      <c r="I754" s="419"/>
      <c r="J754" s="419"/>
    </row>
    <row r="755">
      <c r="A755" s="418"/>
      <c r="B755" s="418"/>
      <c r="C755" s="418"/>
      <c r="D755" s="418"/>
      <c r="E755" s="419"/>
      <c r="F755" s="419"/>
      <c r="G755" s="419"/>
      <c r="H755" s="419"/>
      <c r="I755" s="419"/>
      <c r="J755" s="419"/>
    </row>
    <row r="756">
      <c r="A756" s="418"/>
      <c r="B756" s="418"/>
      <c r="C756" s="418"/>
      <c r="D756" s="418"/>
      <c r="E756" s="419"/>
      <c r="F756" s="419"/>
      <c r="G756" s="419"/>
      <c r="H756" s="419"/>
      <c r="I756" s="419"/>
      <c r="J756" s="419"/>
    </row>
    <row r="757">
      <c r="A757" s="418"/>
      <c r="B757" s="418"/>
      <c r="C757" s="418"/>
      <c r="D757" s="418"/>
      <c r="E757" s="419"/>
      <c r="F757" s="419"/>
      <c r="G757" s="419"/>
      <c r="H757" s="419"/>
      <c r="I757" s="419"/>
      <c r="J757" s="419"/>
    </row>
    <row r="758">
      <c r="A758" s="418"/>
      <c r="B758" s="418"/>
      <c r="C758" s="418"/>
      <c r="D758" s="418"/>
      <c r="E758" s="419"/>
      <c r="F758" s="419"/>
      <c r="G758" s="419"/>
      <c r="H758" s="419"/>
      <c r="I758" s="419"/>
      <c r="J758" s="419"/>
    </row>
    <row r="759">
      <c r="A759" s="418"/>
      <c r="B759" s="418"/>
      <c r="C759" s="418"/>
      <c r="D759" s="418"/>
      <c r="E759" s="419"/>
      <c r="F759" s="419"/>
      <c r="G759" s="419"/>
      <c r="H759" s="419"/>
      <c r="I759" s="419"/>
      <c r="J759" s="419"/>
    </row>
    <row r="760">
      <c r="A760" s="418"/>
      <c r="B760" s="418"/>
      <c r="C760" s="418"/>
      <c r="D760" s="418"/>
      <c r="E760" s="419"/>
      <c r="F760" s="419"/>
      <c r="G760" s="419"/>
      <c r="H760" s="419"/>
      <c r="I760" s="419"/>
      <c r="J760" s="419"/>
    </row>
    <row r="761">
      <c r="A761" s="418"/>
      <c r="B761" s="418"/>
      <c r="C761" s="418"/>
      <c r="D761" s="418"/>
      <c r="E761" s="419"/>
      <c r="F761" s="419"/>
      <c r="G761" s="419"/>
      <c r="H761" s="419"/>
      <c r="I761" s="419"/>
      <c r="J761" s="419"/>
    </row>
    <row r="762">
      <c r="A762" s="418"/>
      <c r="B762" s="418"/>
      <c r="C762" s="418"/>
      <c r="D762" s="418"/>
      <c r="E762" s="419"/>
      <c r="F762" s="419"/>
      <c r="G762" s="419"/>
      <c r="H762" s="419"/>
      <c r="I762" s="419"/>
      <c r="J762" s="419"/>
    </row>
    <row r="763">
      <c r="A763" s="418"/>
      <c r="B763" s="418"/>
      <c r="C763" s="418"/>
      <c r="D763" s="418"/>
      <c r="E763" s="419"/>
      <c r="F763" s="419"/>
      <c r="G763" s="419"/>
      <c r="H763" s="419"/>
      <c r="I763" s="419"/>
      <c r="J763" s="419"/>
    </row>
    <row r="764">
      <c r="A764" s="418"/>
      <c r="B764" s="418"/>
      <c r="C764" s="418"/>
      <c r="D764" s="418"/>
      <c r="E764" s="419"/>
      <c r="F764" s="419"/>
      <c r="G764" s="419"/>
      <c r="H764" s="419"/>
      <c r="I764" s="419"/>
      <c r="J764" s="419"/>
    </row>
    <row r="765">
      <c r="A765" s="418"/>
      <c r="B765" s="418"/>
      <c r="C765" s="418"/>
      <c r="D765" s="418"/>
      <c r="E765" s="419"/>
      <c r="F765" s="419"/>
      <c r="G765" s="419"/>
      <c r="H765" s="419"/>
      <c r="I765" s="419"/>
      <c r="J765" s="419"/>
    </row>
    <row r="766">
      <c r="A766" s="418"/>
      <c r="B766" s="418"/>
      <c r="C766" s="418"/>
      <c r="D766" s="418"/>
      <c r="E766" s="419"/>
      <c r="F766" s="419"/>
      <c r="G766" s="419"/>
      <c r="H766" s="419"/>
      <c r="I766" s="419"/>
      <c r="J766" s="419"/>
    </row>
    <row r="767">
      <c r="A767" s="418"/>
      <c r="B767" s="418"/>
      <c r="C767" s="418"/>
      <c r="D767" s="418"/>
      <c r="E767" s="419"/>
      <c r="F767" s="419"/>
      <c r="G767" s="419"/>
      <c r="H767" s="419"/>
      <c r="I767" s="419"/>
      <c r="J767" s="419"/>
    </row>
    <row r="768">
      <c r="A768" s="418"/>
      <c r="B768" s="418"/>
      <c r="C768" s="418"/>
      <c r="D768" s="418"/>
      <c r="E768" s="419"/>
      <c r="F768" s="419"/>
      <c r="G768" s="419"/>
      <c r="H768" s="419"/>
      <c r="I768" s="419"/>
      <c r="J768" s="419"/>
    </row>
    <row r="769">
      <c r="A769" s="418"/>
      <c r="B769" s="418"/>
      <c r="C769" s="418"/>
      <c r="D769" s="418"/>
      <c r="E769" s="419"/>
      <c r="F769" s="419"/>
      <c r="G769" s="419"/>
      <c r="H769" s="419"/>
      <c r="I769" s="419"/>
      <c r="J769" s="419"/>
    </row>
    <row r="770">
      <c r="A770" s="418"/>
      <c r="B770" s="418"/>
      <c r="C770" s="418"/>
      <c r="D770" s="418"/>
      <c r="E770" s="419"/>
      <c r="F770" s="419"/>
      <c r="G770" s="419"/>
      <c r="H770" s="419"/>
      <c r="I770" s="419"/>
      <c r="J770" s="419"/>
    </row>
    <row r="771">
      <c r="A771" s="418"/>
      <c r="B771" s="418"/>
      <c r="C771" s="418"/>
      <c r="D771" s="418"/>
      <c r="E771" s="419"/>
      <c r="F771" s="419"/>
      <c r="G771" s="419"/>
      <c r="H771" s="419"/>
      <c r="I771" s="419"/>
      <c r="J771" s="419"/>
    </row>
    <row r="772">
      <c r="A772" s="418"/>
      <c r="B772" s="418"/>
      <c r="C772" s="418"/>
      <c r="D772" s="418"/>
      <c r="E772" s="419"/>
      <c r="F772" s="419"/>
      <c r="G772" s="419"/>
      <c r="H772" s="419"/>
      <c r="I772" s="419"/>
      <c r="J772" s="419"/>
    </row>
    <row r="773">
      <c r="A773" s="418"/>
      <c r="B773" s="418"/>
      <c r="C773" s="418"/>
      <c r="D773" s="418"/>
      <c r="E773" s="419"/>
      <c r="F773" s="419"/>
      <c r="G773" s="419"/>
      <c r="H773" s="419"/>
      <c r="I773" s="419"/>
      <c r="J773" s="419"/>
    </row>
    <row r="774">
      <c r="A774" s="418"/>
      <c r="B774" s="418"/>
      <c r="C774" s="418"/>
      <c r="D774" s="418"/>
      <c r="E774" s="419"/>
      <c r="F774" s="419"/>
      <c r="G774" s="419"/>
      <c r="H774" s="419"/>
      <c r="I774" s="419"/>
      <c r="J774" s="419"/>
    </row>
    <row r="775">
      <c r="A775" s="418"/>
      <c r="B775" s="418"/>
      <c r="C775" s="418"/>
      <c r="D775" s="418"/>
      <c r="E775" s="419"/>
      <c r="F775" s="419"/>
      <c r="G775" s="419"/>
      <c r="H775" s="419"/>
      <c r="I775" s="419"/>
      <c r="J775" s="419"/>
    </row>
    <row r="776">
      <c r="A776" s="418"/>
      <c r="B776" s="418"/>
      <c r="C776" s="418"/>
      <c r="D776" s="418"/>
      <c r="E776" s="419"/>
      <c r="F776" s="419"/>
      <c r="G776" s="419"/>
      <c r="H776" s="419"/>
      <c r="I776" s="419"/>
      <c r="J776" s="419"/>
    </row>
    <row r="777">
      <c r="A777" s="418"/>
      <c r="B777" s="418"/>
      <c r="C777" s="418"/>
      <c r="D777" s="418"/>
      <c r="E777" s="419"/>
      <c r="F777" s="419"/>
      <c r="G777" s="419"/>
      <c r="H777" s="419"/>
      <c r="I777" s="419"/>
      <c r="J777" s="419"/>
    </row>
    <row r="778">
      <c r="A778" s="418"/>
      <c r="B778" s="418"/>
      <c r="C778" s="418"/>
      <c r="D778" s="418"/>
      <c r="E778" s="419"/>
      <c r="F778" s="419"/>
      <c r="G778" s="419"/>
      <c r="H778" s="419"/>
      <c r="I778" s="419"/>
      <c r="J778" s="419"/>
    </row>
    <row r="779">
      <c r="A779" s="418"/>
      <c r="B779" s="418"/>
      <c r="C779" s="418"/>
      <c r="D779" s="418"/>
      <c r="E779" s="419"/>
      <c r="F779" s="419"/>
      <c r="G779" s="419"/>
      <c r="H779" s="419"/>
      <c r="I779" s="419"/>
      <c r="J779" s="419"/>
    </row>
    <row r="780">
      <c r="A780" s="418"/>
      <c r="B780" s="418"/>
      <c r="C780" s="418"/>
      <c r="D780" s="418"/>
      <c r="E780" s="419"/>
      <c r="F780" s="419"/>
      <c r="G780" s="419"/>
      <c r="H780" s="419"/>
      <c r="I780" s="419"/>
      <c r="J780" s="419"/>
    </row>
    <row r="781">
      <c r="A781" s="418"/>
      <c r="B781" s="418"/>
      <c r="C781" s="418"/>
      <c r="D781" s="418"/>
      <c r="E781" s="419"/>
      <c r="F781" s="419"/>
      <c r="G781" s="419"/>
      <c r="H781" s="419"/>
      <c r="I781" s="419"/>
      <c r="J781" s="419"/>
    </row>
    <row r="782">
      <c r="A782" s="418"/>
      <c r="B782" s="418"/>
      <c r="C782" s="418"/>
      <c r="D782" s="418"/>
      <c r="E782" s="419"/>
      <c r="F782" s="419"/>
      <c r="G782" s="419"/>
      <c r="H782" s="419"/>
      <c r="I782" s="419"/>
      <c r="J782" s="419"/>
    </row>
    <row r="783">
      <c r="A783" s="418"/>
      <c r="B783" s="418"/>
      <c r="C783" s="418"/>
      <c r="D783" s="418"/>
      <c r="E783" s="419"/>
      <c r="F783" s="419"/>
      <c r="G783" s="419"/>
      <c r="H783" s="419"/>
      <c r="I783" s="419"/>
      <c r="J783" s="419"/>
    </row>
    <row r="784">
      <c r="A784" s="418"/>
      <c r="B784" s="418"/>
      <c r="C784" s="418"/>
      <c r="D784" s="418"/>
      <c r="E784" s="419"/>
      <c r="F784" s="419"/>
      <c r="G784" s="419"/>
      <c r="H784" s="419"/>
      <c r="I784" s="419"/>
      <c r="J784" s="419"/>
    </row>
    <row r="785">
      <c r="A785" s="418"/>
      <c r="B785" s="418"/>
      <c r="C785" s="418"/>
      <c r="D785" s="418"/>
      <c r="E785" s="419"/>
      <c r="F785" s="419"/>
      <c r="G785" s="419"/>
      <c r="H785" s="419"/>
      <c r="I785" s="419"/>
      <c r="J785" s="419"/>
    </row>
    <row r="786">
      <c r="A786" s="418"/>
      <c r="B786" s="418"/>
      <c r="C786" s="418"/>
      <c r="D786" s="418"/>
      <c r="E786" s="419"/>
      <c r="F786" s="419"/>
      <c r="G786" s="419"/>
      <c r="H786" s="419"/>
      <c r="I786" s="419"/>
      <c r="J786" s="419"/>
    </row>
    <row r="787">
      <c r="A787" s="418"/>
      <c r="B787" s="418"/>
      <c r="C787" s="418"/>
      <c r="D787" s="418"/>
      <c r="E787" s="419"/>
      <c r="F787" s="419"/>
      <c r="G787" s="419"/>
      <c r="H787" s="419"/>
      <c r="I787" s="419"/>
      <c r="J787" s="419"/>
    </row>
    <row r="788">
      <c r="A788" s="418"/>
      <c r="B788" s="418"/>
      <c r="C788" s="418"/>
      <c r="D788" s="418"/>
      <c r="E788" s="419"/>
      <c r="F788" s="419"/>
      <c r="G788" s="419"/>
      <c r="H788" s="419"/>
      <c r="I788" s="419"/>
      <c r="J788" s="419"/>
    </row>
    <row r="789">
      <c r="A789" s="418"/>
      <c r="B789" s="418"/>
      <c r="C789" s="418"/>
      <c r="D789" s="418"/>
      <c r="E789" s="419"/>
      <c r="F789" s="419"/>
      <c r="G789" s="419"/>
      <c r="H789" s="419"/>
      <c r="I789" s="419"/>
      <c r="J789" s="419"/>
    </row>
    <row r="790">
      <c r="A790" s="418"/>
      <c r="B790" s="418"/>
      <c r="C790" s="418"/>
      <c r="D790" s="418"/>
      <c r="E790" s="419"/>
      <c r="F790" s="419"/>
      <c r="G790" s="419"/>
      <c r="H790" s="419"/>
      <c r="I790" s="419"/>
      <c r="J790" s="419"/>
    </row>
    <row r="791">
      <c r="A791" s="418"/>
      <c r="B791" s="418"/>
      <c r="C791" s="418"/>
      <c r="D791" s="418"/>
      <c r="E791" s="419"/>
      <c r="F791" s="419"/>
      <c r="G791" s="419"/>
      <c r="H791" s="419"/>
      <c r="I791" s="419"/>
      <c r="J791" s="419"/>
    </row>
    <row r="792">
      <c r="A792" s="418"/>
      <c r="B792" s="418"/>
      <c r="C792" s="418"/>
      <c r="D792" s="418"/>
      <c r="E792" s="419"/>
      <c r="F792" s="419"/>
      <c r="G792" s="419"/>
      <c r="H792" s="419"/>
      <c r="I792" s="419"/>
      <c r="J792" s="419"/>
    </row>
    <row r="793">
      <c r="A793" s="418"/>
      <c r="B793" s="418"/>
      <c r="C793" s="418"/>
      <c r="D793" s="418"/>
      <c r="E793" s="419"/>
      <c r="F793" s="419"/>
      <c r="G793" s="419"/>
      <c r="H793" s="419"/>
      <c r="I793" s="419"/>
      <c r="J793" s="419"/>
    </row>
    <row r="794">
      <c r="A794" s="418"/>
      <c r="B794" s="418"/>
      <c r="C794" s="418"/>
      <c r="D794" s="418"/>
      <c r="E794" s="419"/>
      <c r="F794" s="419"/>
      <c r="G794" s="419"/>
      <c r="H794" s="419"/>
      <c r="I794" s="419"/>
      <c r="J794" s="419"/>
    </row>
    <row r="795">
      <c r="A795" s="418"/>
      <c r="B795" s="418"/>
      <c r="C795" s="418"/>
      <c r="D795" s="418"/>
      <c r="E795" s="419"/>
      <c r="F795" s="419"/>
      <c r="G795" s="419"/>
      <c r="H795" s="419"/>
      <c r="I795" s="419"/>
      <c r="J795" s="419"/>
    </row>
    <row r="796">
      <c r="A796" s="418"/>
      <c r="B796" s="418"/>
      <c r="C796" s="418"/>
      <c r="D796" s="418"/>
      <c r="E796" s="419"/>
      <c r="F796" s="419"/>
      <c r="G796" s="419"/>
      <c r="H796" s="419"/>
      <c r="I796" s="419"/>
      <c r="J796" s="419"/>
    </row>
    <row r="797">
      <c r="A797" s="418"/>
      <c r="B797" s="418"/>
      <c r="C797" s="418"/>
      <c r="D797" s="418"/>
      <c r="E797" s="419"/>
      <c r="F797" s="419"/>
      <c r="G797" s="419"/>
      <c r="H797" s="419"/>
      <c r="I797" s="419"/>
      <c r="J797" s="419"/>
    </row>
    <row r="798">
      <c r="A798" s="418"/>
      <c r="B798" s="418"/>
      <c r="C798" s="418"/>
      <c r="D798" s="418"/>
      <c r="E798" s="419"/>
      <c r="F798" s="419"/>
      <c r="G798" s="419"/>
      <c r="H798" s="419"/>
      <c r="I798" s="419"/>
      <c r="J798" s="419"/>
    </row>
    <row r="799">
      <c r="A799" s="418"/>
      <c r="B799" s="418"/>
      <c r="C799" s="418"/>
      <c r="D799" s="418"/>
      <c r="E799" s="419"/>
      <c r="F799" s="419"/>
      <c r="G799" s="419"/>
      <c r="H799" s="419"/>
      <c r="I799" s="419"/>
      <c r="J799" s="419"/>
    </row>
    <row r="800">
      <c r="A800" s="418"/>
      <c r="B800" s="418"/>
      <c r="C800" s="418"/>
      <c r="D800" s="418"/>
      <c r="E800" s="419"/>
      <c r="F800" s="419"/>
      <c r="G800" s="419"/>
      <c r="H800" s="419"/>
      <c r="I800" s="419"/>
      <c r="J800" s="419"/>
    </row>
    <row r="801">
      <c r="A801" s="418"/>
      <c r="B801" s="418"/>
      <c r="C801" s="418"/>
      <c r="D801" s="418"/>
      <c r="E801" s="419"/>
      <c r="F801" s="419"/>
      <c r="G801" s="419"/>
      <c r="H801" s="419"/>
      <c r="I801" s="419"/>
      <c r="J801" s="419"/>
    </row>
    <row r="802">
      <c r="A802" s="418"/>
      <c r="B802" s="418"/>
      <c r="C802" s="418"/>
      <c r="D802" s="418"/>
      <c r="E802" s="419"/>
      <c r="F802" s="419"/>
      <c r="G802" s="419"/>
      <c r="H802" s="419"/>
      <c r="I802" s="419"/>
      <c r="J802" s="419"/>
    </row>
    <row r="803">
      <c r="A803" s="418"/>
      <c r="B803" s="418"/>
      <c r="C803" s="418"/>
      <c r="D803" s="418"/>
      <c r="E803" s="419"/>
      <c r="F803" s="419"/>
      <c r="G803" s="419"/>
      <c r="H803" s="419"/>
      <c r="I803" s="419"/>
      <c r="J803" s="419"/>
    </row>
    <row r="804">
      <c r="A804" s="418"/>
      <c r="B804" s="418"/>
      <c r="C804" s="418"/>
      <c r="D804" s="418"/>
      <c r="E804" s="419"/>
      <c r="F804" s="419"/>
      <c r="G804" s="419"/>
      <c r="H804" s="419"/>
      <c r="I804" s="419"/>
      <c r="J804" s="419"/>
    </row>
    <row r="805">
      <c r="A805" s="418"/>
      <c r="B805" s="418"/>
      <c r="C805" s="418"/>
      <c r="D805" s="418"/>
      <c r="E805" s="419"/>
      <c r="F805" s="419"/>
      <c r="G805" s="419"/>
      <c r="H805" s="419"/>
      <c r="I805" s="419"/>
      <c r="J805" s="419"/>
    </row>
    <row r="806">
      <c r="A806" s="418"/>
      <c r="B806" s="418"/>
      <c r="C806" s="418"/>
      <c r="D806" s="418"/>
      <c r="E806" s="419"/>
      <c r="F806" s="419"/>
      <c r="G806" s="419"/>
      <c r="H806" s="419"/>
      <c r="I806" s="419"/>
      <c r="J806" s="419"/>
    </row>
    <row r="807">
      <c r="A807" s="418"/>
      <c r="B807" s="418"/>
      <c r="C807" s="418"/>
      <c r="D807" s="418"/>
      <c r="E807" s="419"/>
      <c r="F807" s="419"/>
      <c r="G807" s="419"/>
      <c r="H807" s="419"/>
      <c r="I807" s="419"/>
      <c r="J807" s="419"/>
    </row>
    <row r="808">
      <c r="A808" s="418"/>
      <c r="B808" s="418"/>
      <c r="C808" s="418"/>
      <c r="D808" s="418"/>
      <c r="E808" s="419"/>
      <c r="F808" s="419"/>
      <c r="G808" s="419"/>
      <c r="H808" s="419"/>
      <c r="I808" s="419"/>
      <c r="J808" s="419"/>
    </row>
    <row r="809">
      <c r="A809" s="418"/>
      <c r="B809" s="418"/>
      <c r="C809" s="418"/>
      <c r="D809" s="418"/>
      <c r="E809" s="419"/>
      <c r="F809" s="419"/>
      <c r="G809" s="419"/>
      <c r="H809" s="419"/>
      <c r="I809" s="419"/>
      <c r="J809" s="419"/>
    </row>
    <row r="810">
      <c r="A810" s="418"/>
      <c r="B810" s="418"/>
      <c r="C810" s="418"/>
      <c r="D810" s="418"/>
      <c r="E810" s="419"/>
      <c r="F810" s="419"/>
      <c r="G810" s="419"/>
      <c r="H810" s="419"/>
      <c r="I810" s="419"/>
      <c r="J810" s="419"/>
    </row>
    <row r="811">
      <c r="A811" s="418"/>
      <c r="B811" s="418"/>
      <c r="C811" s="418"/>
      <c r="D811" s="418"/>
      <c r="E811" s="419"/>
      <c r="F811" s="419"/>
      <c r="G811" s="419"/>
      <c r="H811" s="419"/>
      <c r="I811" s="419"/>
      <c r="J811" s="419"/>
    </row>
    <row r="812">
      <c r="A812" s="418"/>
      <c r="B812" s="418"/>
      <c r="C812" s="418"/>
      <c r="D812" s="418"/>
      <c r="E812" s="419"/>
      <c r="F812" s="419"/>
      <c r="G812" s="419"/>
      <c r="H812" s="419"/>
      <c r="I812" s="419"/>
      <c r="J812" s="419"/>
    </row>
    <row r="813">
      <c r="A813" s="418"/>
      <c r="B813" s="418"/>
      <c r="C813" s="418"/>
      <c r="D813" s="418"/>
      <c r="E813" s="419"/>
      <c r="F813" s="419"/>
      <c r="G813" s="419"/>
      <c r="H813" s="419"/>
      <c r="I813" s="419"/>
      <c r="J813" s="419"/>
    </row>
    <row r="814">
      <c r="A814" s="418"/>
      <c r="B814" s="418"/>
      <c r="C814" s="418"/>
      <c r="D814" s="418"/>
      <c r="E814" s="419"/>
      <c r="F814" s="419"/>
      <c r="G814" s="419"/>
      <c r="H814" s="419"/>
      <c r="I814" s="419"/>
      <c r="J814" s="419"/>
    </row>
    <row r="815">
      <c r="A815" s="418"/>
      <c r="B815" s="418"/>
      <c r="C815" s="418"/>
      <c r="D815" s="418"/>
      <c r="E815" s="419"/>
      <c r="F815" s="419"/>
      <c r="G815" s="419"/>
      <c r="H815" s="419"/>
      <c r="I815" s="419"/>
      <c r="J815" s="419"/>
    </row>
    <row r="816">
      <c r="A816" s="418"/>
      <c r="B816" s="418"/>
      <c r="C816" s="418"/>
      <c r="D816" s="418"/>
      <c r="E816" s="419"/>
      <c r="F816" s="419"/>
      <c r="G816" s="419"/>
      <c r="H816" s="419"/>
      <c r="I816" s="419"/>
      <c r="J816" s="419"/>
    </row>
    <row r="817">
      <c r="A817" s="418"/>
      <c r="B817" s="418"/>
      <c r="C817" s="418"/>
      <c r="D817" s="418"/>
      <c r="E817" s="419"/>
      <c r="F817" s="419"/>
      <c r="G817" s="419"/>
      <c r="H817" s="419"/>
      <c r="I817" s="419"/>
      <c r="J817" s="419"/>
    </row>
    <row r="818">
      <c r="A818" s="418"/>
      <c r="B818" s="418"/>
      <c r="C818" s="418"/>
      <c r="D818" s="418"/>
      <c r="E818" s="419"/>
      <c r="F818" s="419"/>
      <c r="G818" s="419"/>
      <c r="H818" s="419"/>
      <c r="I818" s="419"/>
      <c r="J818" s="419"/>
    </row>
    <row r="819">
      <c r="A819" s="418"/>
      <c r="B819" s="418"/>
      <c r="C819" s="418"/>
      <c r="D819" s="418"/>
      <c r="E819" s="419"/>
      <c r="F819" s="419"/>
      <c r="G819" s="419"/>
      <c r="H819" s="419"/>
      <c r="I819" s="419"/>
      <c r="J819" s="419"/>
    </row>
    <row r="820">
      <c r="A820" s="418"/>
      <c r="B820" s="418"/>
      <c r="C820" s="418"/>
      <c r="D820" s="418"/>
      <c r="E820" s="419"/>
      <c r="F820" s="419"/>
      <c r="G820" s="419"/>
      <c r="H820" s="419"/>
      <c r="I820" s="419"/>
      <c r="J820" s="419"/>
    </row>
    <row r="821">
      <c r="A821" s="418"/>
      <c r="B821" s="418"/>
      <c r="C821" s="418"/>
      <c r="D821" s="418"/>
      <c r="E821" s="419"/>
      <c r="F821" s="419"/>
      <c r="G821" s="419"/>
      <c r="H821" s="419"/>
      <c r="I821" s="419"/>
      <c r="J821" s="419"/>
    </row>
    <row r="822">
      <c r="A822" s="418"/>
      <c r="B822" s="418"/>
      <c r="C822" s="418"/>
      <c r="D822" s="418"/>
      <c r="E822" s="419"/>
      <c r="F822" s="419"/>
      <c r="G822" s="419"/>
      <c r="H822" s="419"/>
      <c r="I822" s="419"/>
      <c r="J822" s="419"/>
    </row>
    <row r="823">
      <c r="A823" s="418"/>
      <c r="B823" s="418"/>
      <c r="C823" s="418"/>
      <c r="D823" s="418"/>
      <c r="E823" s="419"/>
      <c r="F823" s="419"/>
      <c r="G823" s="419"/>
      <c r="H823" s="419"/>
      <c r="I823" s="419"/>
      <c r="J823" s="419"/>
    </row>
    <row r="824">
      <c r="A824" s="418"/>
      <c r="B824" s="418"/>
      <c r="C824" s="418"/>
      <c r="D824" s="418"/>
      <c r="E824" s="419"/>
      <c r="F824" s="419"/>
      <c r="G824" s="419"/>
      <c r="H824" s="419"/>
      <c r="I824" s="419"/>
      <c r="J824" s="419"/>
    </row>
    <row r="825">
      <c r="A825" s="418"/>
      <c r="B825" s="418"/>
      <c r="C825" s="418"/>
      <c r="D825" s="418"/>
      <c r="E825" s="419"/>
      <c r="F825" s="419"/>
      <c r="G825" s="419"/>
      <c r="H825" s="419"/>
      <c r="I825" s="419"/>
      <c r="J825" s="419"/>
    </row>
    <row r="826">
      <c r="A826" s="418"/>
      <c r="B826" s="418"/>
      <c r="C826" s="418"/>
      <c r="D826" s="418"/>
      <c r="E826" s="419"/>
      <c r="F826" s="419"/>
      <c r="G826" s="419"/>
      <c r="H826" s="419"/>
      <c r="I826" s="419"/>
      <c r="J826" s="419"/>
    </row>
    <row r="827">
      <c r="A827" s="418"/>
      <c r="B827" s="418"/>
      <c r="C827" s="418"/>
      <c r="D827" s="418"/>
      <c r="E827" s="419"/>
      <c r="F827" s="419"/>
      <c r="G827" s="419"/>
      <c r="H827" s="419"/>
      <c r="I827" s="419"/>
      <c r="J827" s="419"/>
    </row>
    <row r="828">
      <c r="A828" s="418"/>
      <c r="B828" s="418"/>
      <c r="C828" s="418"/>
      <c r="D828" s="418"/>
      <c r="E828" s="419"/>
      <c r="F828" s="419"/>
      <c r="G828" s="419"/>
      <c r="H828" s="419"/>
      <c r="I828" s="419"/>
      <c r="J828" s="419"/>
    </row>
    <row r="829">
      <c r="A829" s="418"/>
      <c r="B829" s="418"/>
      <c r="C829" s="418"/>
      <c r="D829" s="418"/>
      <c r="E829" s="419"/>
      <c r="F829" s="419"/>
      <c r="G829" s="419"/>
      <c r="H829" s="419"/>
      <c r="I829" s="419"/>
      <c r="J829" s="419"/>
    </row>
    <row r="830">
      <c r="A830" s="418"/>
      <c r="B830" s="418"/>
      <c r="C830" s="418"/>
      <c r="D830" s="418"/>
      <c r="E830" s="419"/>
      <c r="F830" s="419"/>
      <c r="G830" s="419"/>
      <c r="H830" s="419"/>
      <c r="I830" s="419"/>
      <c r="J830" s="419"/>
    </row>
    <row r="831">
      <c r="A831" s="418"/>
      <c r="B831" s="418"/>
      <c r="C831" s="418"/>
      <c r="D831" s="418"/>
      <c r="E831" s="419"/>
      <c r="F831" s="419"/>
      <c r="G831" s="419"/>
      <c r="H831" s="419"/>
      <c r="I831" s="419"/>
      <c r="J831" s="419"/>
    </row>
    <row r="832">
      <c r="A832" s="418"/>
      <c r="B832" s="418"/>
      <c r="C832" s="418"/>
      <c r="D832" s="418"/>
      <c r="E832" s="419"/>
      <c r="F832" s="419"/>
      <c r="G832" s="419"/>
      <c r="H832" s="419"/>
      <c r="I832" s="419"/>
      <c r="J832" s="419"/>
    </row>
    <row r="833">
      <c r="A833" s="418"/>
      <c r="B833" s="418"/>
      <c r="C833" s="418"/>
      <c r="D833" s="418"/>
      <c r="E833" s="419"/>
      <c r="F833" s="419"/>
      <c r="G833" s="419"/>
      <c r="H833" s="419"/>
      <c r="I833" s="419"/>
      <c r="J833" s="419"/>
    </row>
    <row r="834">
      <c r="A834" s="418"/>
      <c r="B834" s="418"/>
      <c r="C834" s="418"/>
      <c r="D834" s="418"/>
      <c r="E834" s="419"/>
      <c r="F834" s="419"/>
      <c r="G834" s="419"/>
      <c r="H834" s="419"/>
      <c r="I834" s="419"/>
      <c r="J834" s="419"/>
    </row>
    <row r="835">
      <c r="A835" s="418"/>
      <c r="B835" s="418"/>
      <c r="C835" s="418"/>
      <c r="D835" s="418"/>
      <c r="E835" s="419"/>
      <c r="F835" s="419"/>
      <c r="G835" s="419"/>
      <c r="H835" s="419"/>
      <c r="I835" s="419"/>
      <c r="J835" s="419"/>
    </row>
    <row r="836">
      <c r="A836" s="418"/>
      <c r="B836" s="418"/>
      <c r="C836" s="418"/>
      <c r="D836" s="418"/>
      <c r="E836" s="419"/>
      <c r="F836" s="419"/>
      <c r="G836" s="419"/>
      <c r="H836" s="419"/>
      <c r="I836" s="419"/>
      <c r="J836" s="419"/>
    </row>
    <row r="837">
      <c r="A837" s="418"/>
      <c r="B837" s="418"/>
      <c r="C837" s="418"/>
      <c r="D837" s="418"/>
      <c r="E837" s="419"/>
      <c r="F837" s="419"/>
      <c r="G837" s="419"/>
      <c r="H837" s="419"/>
      <c r="I837" s="419"/>
      <c r="J837" s="419"/>
    </row>
    <row r="838">
      <c r="A838" s="418"/>
      <c r="B838" s="418"/>
      <c r="C838" s="418"/>
      <c r="D838" s="418"/>
      <c r="E838" s="419"/>
      <c r="F838" s="419"/>
      <c r="G838" s="419"/>
      <c r="H838" s="419"/>
      <c r="I838" s="419"/>
      <c r="J838" s="419"/>
    </row>
    <row r="839">
      <c r="A839" s="418"/>
      <c r="B839" s="418"/>
      <c r="C839" s="418"/>
      <c r="D839" s="418"/>
      <c r="E839" s="419"/>
      <c r="F839" s="419"/>
      <c r="G839" s="419"/>
      <c r="H839" s="419"/>
      <c r="I839" s="419"/>
      <c r="J839" s="419"/>
    </row>
    <row r="840">
      <c r="A840" s="418"/>
      <c r="B840" s="418"/>
      <c r="C840" s="418"/>
      <c r="D840" s="418"/>
      <c r="E840" s="419"/>
      <c r="F840" s="419"/>
      <c r="G840" s="419"/>
      <c r="H840" s="419"/>
      <c r="I840" s="419"/>
      <c r="J840" s="419"/>
    </row>
    <row r="841">
      <c r="A841" s="418"/>
      <c r="B841" s="418"/>
      <c r="C841" s="418"/>
      <c r="D841" s="418"/>
      <c r="E841" s="419"/>
      <c r="F841" s="419"/>
      <c r="G841" s="419"/>
      <c r="H841" s="419"/>
      <c r="I841" s="419"/>
      <c r="J841" s="419"/>
    </row>
    <row r="842">
      <c r="A842" s="418"/>
      <c r="B842" s="418"/>
      <c r="C842" s="418"/>
      <c r="D842" s="418"/>
      <c r="E842" s="419"/>
      <c r="F842" s="419"/>
      <c r="G842" s="419"/>
      <c r="H842" s="419"/>
      <c r="I842" s="419"/>
      <c r="J842" s="419"/>
    </row>
    <row r="843">
      <c r="A843" s="418"/>
      <c r="B843" s="418"/>
      <c r="C843" s="418"/>
      <c r="D843" s="418"/>
      <c r="E843" s="419"/>
      <c r="F843" s="419"/>
      <c r="G843" s="419"/>
      <c r="H843" s="419"/>
      <c r="I843" s="419"/>
      <c r="J843" s="419"/>
    </row>
    <row r="844">
      <c r="A844" s="418"/>
      <c r="B844" s="418"/>
      <c r="C844" s="418"/>
      <c r="D844" s="418"/>
      <c r="E844" s="419"/>
      <c r="F844" s="419"/>
      <c r="G844" s="419"/>
      <c r="H844" s="419"/>
      <c r="I844" s="419"/>
      <c r="J844" s="419"/>
    </row>
    <row r="845">
      <c r="A845" s="418"/>
      <c r="B845" s="418"/>
      <c r="C845" s="418"/>
      <c r="D845" s="418"/>
      <c r="E845" s="419"/>
      <c r="F845" s="419"/>
      <c r="G845" s="419"/>
      <c r="H845" s="419"/>
      <c r="I845" s="419"/>
      <c r="J845" s="419"/>
    </row>
    <row r="846">
      <c r="A846" s="418"/>
      <c r="B846" s="418"/>
      <c r="C846" s="418"/>
      <c r="D846" s="418"/>
      <c r="E846" s="419"/>
      <c r="F846" s="419"/>
      <c r="G846" s="419"/>
      <c r="H846" s="419"/>
      <c r="I846" s="419"/>
      <c r="J846" s="419"/>
    </row>
    <row r="847">
      <c r="A847" s="418"/>
      <c r="B847" s="418"/>
      <c r="C847" s="418"/>
      <c r="D847" s="418"/>
      <c r="E847" s="419"/>
      <c r="F847" s="419"/>
      <c r="G847" s="419"/>
      <c r="H847" s="419"/>
      <c r="I847" s="419"/>
      <c r="J847" s="419"/>
    </row>
    <row r="848">
      <c r="A848" s="418"/>
      <c r="B848" s="418"/>
      <c r="C848" s="418"/>
      <c r="D848" s="418"/>
      <c r="E848" s="419"/>
      <c r="F848" s="419"/>
      <c r="G848" s="419"/>
      <c r="H848" s="419"/>
      <c r="I848" s="419"/>
      <c r="J848" s="419"/>
    </row>
    <row r="849">
      <c r="A849" s="418"/>
      <c r="B849" s="418"/>
      <c r="C849" s="418"/>
      <c r="D849" s="418"/>
      <c r="E849" s="419"/>
      <c r="F849" s="419"/>
      <c r="G849" s="419"/>
      <c r="H849" s="419"/>
      <c r="I849" s="419"/>
      <c r="J849" s="419"/>
    </row>
    <row r="850">
      <c r="A850" s="418"/>
      <c r="B850" s="418"/>
      <c r="C850" s="418"/>
      <c r="D850" s="418"/>
      <c r="E850" s="419"/>
      <c r="F850" s="419"/>
      <c r="G850" s="419"/>
      <c r="H850" s="419"/>
      <c r="I850" s="419"/>
      <c r="J850" s="419"/>
    </row>
    <row r="851">
      <c r="A851" s="418"/>
      <c r="B851" s="418"/>
      <c r="C851" s="418"/>
      <c r="D851" s="418"/>
      <c r="E851" s="419"/>
      <c r="F851" s="419"/>
      <c r="G851" s="419"/>
      <c r="H851" s="419"/>
      <c r="I851" s="419"/>
      <c r="J851" s="419"/>
    </row>
    <row r="852">
      <c r="A852" s="418"/>
      <c r="B852" s="418"/>
      <c r="C852" s="418"/>
      <c r="D852" s="418"/>
      <c r="E852" s="419"/>
      <c r="F852" s="419"/>
      <c r="G852" s="419"/>
      <c r="H852" s="419"/>
      <c r="I852" s="419"/>
      <c r="J852" s="419"/>
    </row>
    <row r="853">
      <c r="A853" s="418"/>
      <c r="B853" s="418"/>
      <c r="C853" s="418"/>
      <c r="D853" s="418"/>
      <c r="E853" s="419"/>
      <c r="F853" s="419"/>
      <c r="G853" s="419"/>
      <c r="H853" s="419"/>
      <c r="I853" s="419"/>
      <c r="J853" s="419"/>
    </row>
    <row r="854">
      <c r="A854" s="418"/>
      <c r="B854" s="418"/>
      <c r="C854" s="418"/>
      <c r="D854" s="418"/>
      <c r="E854" s="419"/>
      <c r="F854" s="419"/>
      <c r="G854" s="419"/>
      <c r="H854" s="419"/>
      <c r="I854" s="419"/>
      <c r="J854" s="419"/>
    </row>
    <row r="855">
      <c r="A855" s="418"/>
      <c r="B855" s="418"/>
      <c r="C855" s="418"/>
      <c r="D855" s="418"/>
      <c r="E855" s="419"/>
      <c r="F855" s="419"/>
      <c r="G855" s="419"/>
      <c r="H855" s="419"/>
      <c r="I855" s="419"/>
      <c r="J855" s="419"/>
    </row>
    <row r="856">
      <c r="A856" s="418"/>
      <c r="B856" s="418"/>
      <c r="C856" s="418"/>
      <c r="D856" s="418"/>
      <c r="E856" s="419"/>
      <c r="F856" s="419"/>
      <c r="G856" s="419"/>
      <c r="H856" s="419"/>
      <c r="I856" s="419"/>
      <c r="J856" s="419"/>
    </row>
    <row r="857">
      <c r="A857" s="418"/>
      <c r="B857" s="418"/>
      <c r="C857" s="418"/>
      <c r="D857" s="418"/>
      <c r="E857" s="419"/>
      <c r="F857" s="419"/>
      <c r="G857" s="419"/>
      <c r="H857" s="419"/>
      <c r="I857" s="419"/>
      <c r="J857" s="419"/>
    </row>
    <row r="858">
      <c r="A858" s="418"/>
      <c r="B858" s="418"/>
      <c r="C858" s="418"/>
      <c r="D858" s="418"/>
      <c r="E858" s="419"/>
      <c r="F858" s="419"/>
      <c r="G858" s="419"/>
      <c r="H858" s="419"/>
      <c r="I858" s="419"/>
      <c r="J858" s="419"/>
    </row>
    <row r="859">
      <c r="A859" s="418"/>
      <c r="B859" s="418"/>
      <c r="C859" s="418"/>
      <c r="D859" s="418"/>
      <c r="E859" s="419"/>
      <c r="F859" s="419"/>
      <c r="G859" s="419"/>
      <c r="H859" s="419"/>
      <c r="I859" s="419"/>
      <c r="J859" s="419"/>
    </row>
    <row r="860">
      <c r="A860" s="418"/>
      <c r="B860" s="418"/>
      <c r="C860" s="418"/>
      <c r="D860" s="418"/>
      <c r="E860" s="419"/>
      <c r="F860" s="419"/>
      <c r="G860" s="419"/>
      <c r="H860" s="419"/>
      <c r="I860" s="419"/>
      <c r="J860" s="419"/>
    </row>
    <row r="861">
      <c r="A861" s="418"/>
      <c r="B861" s="418"/>
      <c r="C861" s="418"/>
      <c r="D861" s="418"/>
      <c r="E861" s="419"/>
      <c r="F861" s="419"/>
      <c r="G861" s="419"/>
      <c r="H861" s="419"/>
      <c r="I861" s="419"/>
      <c r="J861" s="419"/>
    </row>
    <row r="862">
      <c r="A862" s="418"/>
      <c r="B862" s="418"/>
      <c r="C862" s="418"/>
      <c r="D862" s="418"/>
      <c r="E862" s="419"/>
      <c r="F862" s="419"/>
      <c r="G862" s="419"/>
      <c r="H862" s="419"/>
      <c r="I862" s="419"/>
      <c r="J862" s="419"/>
    </row>
    <row r="863">
      <c r="A863" s="418"/>
      <c r="B863" s="418"/>
      <c r="C863" s="418"/>
      <c r="D863" s="418"/>
      <c r="E863" s="419"/>
      <c r="F863" s="419"/>
      <c r="G863" s="419"/>
      <c r="H863" s="419"/>
      <c r="I863" s="419"/>
      <c r="J863" s="419"/>
    </row>
    <row r="864">
      <c r="A864" s="418"/>
      <c r="B864" s="418"/>
      <c r="C864" s="418"/>
      <c r="D864" s="418"/>
      <c r="E864" s="419"/>
      <c r="F864" s="419"/>
      <c r="G864" s="419"/>
      <c r="H864" s="419"/>
      <c r="I864" s="419"/>
      <c r="J864" s="419"/>
    </row>
    <row r="865">
      <c r="A865" s="418"/>
      <c r="B865" s="418"/>
      <c r="C865" s="418"/>
      <c r="D865" s="418"/>
      <c r="E865" s="419"/>
      <c r="F865" s="419"/>
      <c r="G865" s="419"/>
      <c r="H865" s="419"/>
      <c r="I865" s="419"/>
      <c r="J865" s="419"/>
    </row>
    <row r="866">
      <c r="A866" s="418"/>
      <c r="B866" s="418"/>
      <c r="C866" s="418"/>
      <c r="D866" s="418"/>
      <c r="E866" s="419"/>
      <c r="F866" s="419"/>
      <c r="G866" s="419"/>
      <c r="H866" s="419"/>
      <c r="I866" s="419"/>
      <c r="J866" s="419"/>
    </row>
    <row r="867">
      <c r="A867" s="418"/>
      <c r="B867" s="418"/>
      <c r="C867" s="418"/>
      <c r="D867" s="418"/>
      <c r="E867" s="419"/>
      <c r="F867" s="419"/>
      <c r="G867" s="419"/>
      <c r="H867" s="419"/>
      <c r="I867" s="419"/>
      <c r="J867" s="419"/>
    </row>
    <row r="868">
      <c r="A868" s="418"/>
      <c r="B868" s="418"/>
      <c r="C868" s="418"/>
      <c r="D868" s="418"/>
      <c r="E868" s="419"/>
      <c r="F868" s="419"/>
      <c r="G868" s="419"/>
      <c r="H868" s="419"/>
      <c r="I868" s="419"/>
      <c r="J868" s="419"/>
    </row>
    <row r="869">
      <c r="A869" s="418"/>
      <c r="B869" s="418"/>
      <c r="C869" s="418"/>
      <c r="D869" s="418"/>
      <c r="E869" s="419"/>
      <c r="F869" s="419"/>
      <c r="G869" s="419"/>
      <c r="H869" s="419"/>
      <c r="I869" s="419"/>
      <c r="J869" s="419"/>
    </row>
    <row r="870">
      <c r="A870" s="418"/>
      <c r="B870" s="418"/>
      <c r="C870" s="418"/>
      <c r="D870" s="418"/>
      <c r="E870" s="419"/>
      <c r="F870" s="419"/>
      <c r="G870" s="419"/>
      <c r="H870" s="419"/>
      <c r="I870" s="419"/>
      <c r="J870" s="419"/>
    </row>
    <row r="871">
      <c r="A871" s="418"/>
      <c r="B871" s="418"/>
      <c r="C871" s="418"/>
      <c r="D871" s="418"/>
      <c r="E871" s="419"/>
      <c r="F871" s="419"/>
      <c r="G871" s="419"/>
      <c r="H871" s="419"/>
      <c r="I871" s="419"/>
      <c r="J871" s="419"/>
    </row>
    <row r="872">
      <c r="A872" s="418"/>
      <c r="B872" s="418"/>
      <c r="C872" s="418"/>
      <c r="D872" s="418"/>
      <c r="E872" s="419"/>
      <c r="F872" s="419"/>
      <c r="G872" s="419"/>
      <c r="H872" s="419"/>
      <c r="I872" s="419"/>
      <c r="J872" s="419"/>
    </row>
    <row r="873">
      <c r="A873" s="418"/>
      <c r="B873" s="418"/>
      <c r="C873" s="418"/>
      <c r="D873" s="418"/>
      <c r="E873" s="419"/>
      <c r="F873" s="419"/>
      <c r="G873" s="419"/>
      <c r="H873" s="419"/>
      <c r="I873" s="419"/>
      <c r="J873" s="419"/>
    </row>
    <row r="874">
      <c r="A874" s="418"/>
      <c r="B874" s="418"/>
      <c r="C874" s="418"/>
      <c r="D874" s="418"/>
      <c r="E874" s="419"/>
      <c r="F874" s="419"/>
      <c r="G874" s="419"/>
      <c r="H874" s="419"/>
      <c r="I874" s="419"/>
      <c r="J874" s="419"/>
    </row>
    <row r="875">
      <c r="A875" s="418"/>
      <c r="B875" s="418"/>
      <c r="C875" s="418"/>
      <c r="D875" s="418"/>
      <c r="E875" s="419"/>
      <c r="F875" s="419"/>
      <c r="G875" s="419"/>
      <c r="H875" s="419"/>
      <c r="I875" s="419"/>
      <c r="J875" s="419"/>
    </row>
    <row r="876">
      <c r="A876" s="418"/>
      <c r="B876" s="418"/>
      <c r="C876" s="418"/>
      <c r="D876" s="418"/>
      <c r="E876" s="419"/>
      <c r="F876" s="419"/>
      <c r="G876" s="419"/>
      <c r="H876" s="419"/>
      <c r="I876" s="419"/>
      <c r="J876" s="419"/>
    </row>
    <row r="877">
      <c r="A877" s="418"/>
      <c r="B877" s="418"/>
      <c r="C877" s="418"/>
      <c r="D877" s="418"/>
      <c r="E877" s="419"/>
      <c r="F877" s="419"/>
      <c r="G877" s="419"/>
      <c r="H877" s="419"/>
      <c r="I877" s="419"/>
      <c r="J877" s="419"/>
    </row>
    <row r="878">
      <c r="A878" s="418"/>
      <c r="B878" s="418"/>
      <c r="C878" s="418"/>
      <c r="D878" s="418"/>
      <c r="E878" s="419"/>
      <c r="F878" s="419"/>
      <c r="G878" s="419"/>
      <c r="H878" s="419"/>
      <c r="I878" s="419"/>
      <c r="J878" s="419"/>
    </row>
    <row r="879">
      <c r="A879" s="418"/>
      <c r="B879" s="418"/>
      <c r="C879" s="418"/>
      <c r="D879" s="418"/>
      <c r="E879" s="419"/>
      <c r="F879" s="419"/>
      <c r="G879" s="419"/>
      <c r="H879" s="419"/>
      <c r="I879" s="419"/>
      <c r="J879" s="419"/>
    </row>
    <row r="880">
      <c r="A880" s="418"/>
      <c r="B880" s="418"/>
      <c r="C880" s="418"/>
      <c r="D880" s="418"/>
      <c r="E880" s="419"/>
      <c r="F880" s="419"/>
      <c r="G880" s="419"/>
      <c r="H880" s="419"/>
      <c r="I880" s="419"/>
      <c r="J880" s="419"/>
    </row>
    <row r="881">
      <c r="A881" s="418"/>
      <c r="B881" s="418"/>
      <c r="C881" s="418"/>
      <c r="D881" s="418"/>
      <c r="E881" s="419"/>
      <c r="F881" s="419"/>
      <c r="G881" s="419"/>
      <c r="H881" s="419"/>
      <c r="I881" s="419"/>
      <c r="J881" s="419"/>
    </row>
    <row r="882">
      <c r="A882" s="418"/>
      <c r="B882" s="418"/>
      <c r="C882" s="418"/>
      <c r="D882" s="418"/>
      <c r="E882" s="419"/>
      <c r="F882" s="419"/>
      <c r="G882" s="419"/>
      <c r="H882" s="419"/>
      <c r="I882" s="419"/>
      <c r="J882" s="419"/>
    </row>
    <row r="883">
      <c r="A883" s="418"/>
      <c r="B883" s="418"/>
      <c r="C883" s="418"/>
      <c r="D883" s="418"/>
      <c r="E883" s="419"/>
      <c r="F883" s="419"/>
      <c r="G883" s="419"/>
      <c r="H883" s="419"/>
      <c r="I883" s="419"/>
      <c r="J883" s="419"/>
    </row>
    <row r="884">
      <c r="A884" s="418"/>
      <c r="B884" s="418"/>
      <c r="C884" s="418"/>
      <c r="D884" s="418"/>
      <c r="E884" s="419"/>
      <c r="F884" s="419"/>
      <c r="G884" s="419"/>
      <c r="H884" s="419"/>
      <c r="I884" s="419"/>
      <c r="J884" s="419"/>
    </row>
    <row r="885">
      <c r="A885" s="418"/>
      <c r="B885" s="418"/>
      <c r="C885" s="418"/>
      <c r="D885" s="418"/>
      <c r="E885" s="419"/>
      <c r="F885" s="419"/>
      <c r="G885" s="419"/>
      <c r="H885" s="419"/>
      <c r="I885" s="419"/>
      <c r="J885" s="419"/>
    </row>
    <row r="886">
      <c r="A886" s="418"/>
      <c r="B886" s="418"/>
      <c r="C886" s="418"/>
      <c r="D886" s="418"/>
      <c r="E886" s="419"/>
      <c r="F886" s="419"/>
      <c r="G886" s="419"/>
      <c r="H886" s="419"/>
      <c r="I886" s="419"/>
      <c r="J886" s="419"/>
    </row>
    <row r="887">
      <c r="A887" s="418"/>
      <c r="B887" s="418"/>
      <c r="C887" s="418"/>
      <c r="D887" s="418"/>
      <c r="E887" s="419"/>
      <c r="F887" s="419"/>
      <c r="G887" s="419"/>
      <c r="H887" s="419"/>
      <c r="I887" s="419"/>
      <c r="J887" s="419"/>
    </row>
    <row r="888">
      <c r="A888" s="418"/>
      <c r="B888" s="418"/>
      <c r="C888" s="418"/>
      <c r="D888" s="418"/>
      <c r="E888" s="419"/>
      <c r="F888" s="419"/>
      <c r="G888" s="419"/>
      <c r="H888" s="419"/>
      <c r="I888" s="419"/>
      <c r="J888" s="419"/>
    </row>
    <row r="889">
      <c r="A889" s="418"/>
      <c r="B889" s="418"/>
      <c r="C889" s="418"/>
      <c r="D889" s="418"/>
      <c r="E889" s="419"/>
      <c r="F889" s="419"/>
      <c r="G889" s="419"/>
      <c r="H889" s="419"/>
      <c r="I889" s="419"/>
      <c r="J889" s="419"/>
    </row>
    <row r="890">
      <c r="A890" s="418"/>
      <c r="B890" s="418"/>
      <c r="C890" s="418"/>
      <c r="D890" s="418"/>
      <c r="E890" s="419"/>
      <c r="F890" s="419"/>
      <c r="G890" s="419"/>
      <c r="H890" s="419"/>
      <c r="I890" s="419"/>
      <c r="J890" s="419"/>
    </row>
    <row r="891">
      <c r="A891" s="418"/>
      <c r="B891" s="418"/>
      <c r="C891" s="418"/>
      <c r="D891" s="418"/>
      <c r="E891" s="419"/>
      <c r="F891" s="419"/>
      <c r="G891" s="419"/>
      <c r="H891" s="419"/>
      <c r="I891" s="419"/>
      <c r="J891" s="419"/>
    </row>
    <row r="892">
      <c r="A892" s="418"/>
      <c r="B892" s="418"/>
      <c r="C892" s="418"/>
      <c r="D892" s="418"/>
      <c r="E892" s="419"/>
      <c r="F892" s="419"/>
      <c r="G892" s="419"/>
      <c r="H892" s="419"/>
      <c r="I892" s="419"/>
      <c r="J892" s="419"/>
    </row>
    <row r="893">
      <c r="A893" s="418"/>
      <c r="B893" s="418"/>
      <c r="C893" s="418"/>
      <c r="D893" s="418"/>
      <c r="E893" s="419"/>
      <c r="F893" s="419"/>
      <c r="G893" s="419"/>
      <c r="H893" s="419"/>
      <c r="I893" s="419"/>
      <c r="J893" s="419"/>
    </row>
    <row r="894">
      <c r="A894" s="418"/>
      <c r="B894" s="418"/>
      <c r="C894" s="418"/>
      <c r="D894" s="418"/>
      <c r="E894" s="419"/>
      <c r="F894" s="419"/>
      <c r="G894" s="419"/>
      <c r="H894" s="419"/>
      <c r="I894" s="419"/>
      <c r="J894" s="419"/>
    </row>
    <row r="895">
      <c r="A895" s="418"/>
      <c r="B895" s="418"/>
      <c r="C895" s="418"/>
      <c r="D895" s="418"/>
      <c r="E895" s="419"/>
      <c r="F895" s="419"/>
      <c r="G895" s="419"/>
      <c r="H895" s="419"/>
      <c r="I895" s="419"/>
      <c r="J895" s="419"/>
    </row>
    <row r="896">
      <c r="A896" s="418"/>
      <c r="B896" s="418"/>
      <c r="C896" s="418"/>
      <c r="D896" s="418"/>
      <c r="E896" s="419"/>
      <c r="F896" s="419"/>
      <c r="G896" s="419"/>
      <c r="H896" s="419"/>
      <c r="I896" s="419"/>
      <c r="J896" s="419"/>
    </row>
    <row r="897">
      <c r="A897" s="418"/>
      <c r="B897" s="418"/>
      <c r="C897" s="418"/>
      <c r="D897" s="418"/>
      <c r="E897" s="419"/>
      <c r="F897" s="419"/>
      <c r="G897" s="419"/>
      <c r="H897" s="419"/>
      <c r="I897" s="419"/>
      <c r="J897" s="419"/>
    </row>
    <row r="898">
      <c r="A898" s="418"/>
      <c r="B898" s="418"/>
      <c r="C898" s="418"/>
      <c r="D898" s="418"/>
      <c r="E898" s="419"/>
      <c r="F898" s="419"/>
      <c r="G898" s="419"/>
      <c r="H898" s="419"/>
      <c r="I898" s="419"/>
      <c r="J898" s="419"/>
    </row>
    <row r="899">
      <c r="A899" s="418"/>
      <c r="B899" s="418"/>
      <c r="C899" s="418"/>
      <c r="D899" s="418"/>
      <c r="E899" s="419"/>
      <c r="F899" s="419"/>
      <c r="G899" s="419"/>
      <c r="H899" s="419"/>
      <c r="I899" s="419"/>
      <c r="J899" s="419"/>
    </row>
    <row r="900">
      <c r="A900" s="418"/>
      <c r="B900" s="418"/>
      <c r="C900" s="418"/>
      <c r="D900" s="418"/>
      <c r="E900" s="419"/>
      <c r="F900" s="419"/>
      <c r="G900" s="419"/>
      <c r="H900" s="419"/>
      <c r="I900" s="419"/>
      <c r="J900" s="419"/>
    </row>
    <row r="901">
      <c r="A901" s="418"/>
      <c r="B901" s="418"/>
      <c r="C901" s="418"/>
      <c r="D901" s="418"/>
      <c r="E901" s="419"/>
      <c r="F901" s="419"/>
      <c r="G901" s="419"/>
      <c r="H901" s="419"/>
      <c r="I901" s="419"/>
      <c r="J901" s="419"/>
    </row>
    <row r="902">
      <c r="A902" s="418"/>
      <c r="B902" s="418"/>
      <c r="C902" s="418"/>
      <c r="D902" s="418"/>
      <c r="E902" s="419"/>
      <c r="F902" s="419"/>
      <c r="G902" s="419"/>
      <c r="H902" s="419"/>
      <c r="I902" s="419"/>
      <c r="J902" s="419"/>
    </row>
    <row r="903">
      <c r="A903" s="418"/>
      <c r="B903" s="418"/>
      <c r="C903" s="418"/>
      <c r="D903" s="418"/>
      <c r="E903" s="419"/>
      <c r="F903" s="419"/>
      <c r="G903" s="419"/>
      <c r="H903" s="419"/>
      <c r="I903" s="419"/>
      <c r="J903" s="419"/>
    </row>
    <row r="904">
      <c r="A904" s="418"/>
      <c r="B904" s="418"/>
      <c r="C904" s="418"/>
      <c r="D904" s="418"/>
      <c r="E904" s="419"/>
      <c r="F904" s="419"/>
      <c r="G904" s="419"/>
      <c r="H904" s="419"/>
      <c r="I904" s="419"/>
      <c r="J904" s="419"/>
    </row>
    <row r="905">
      <c r="A905" s="418"/>
      <c r="B905" s="418"/>
      <c r="C905" s="418"/>
      <c r="D905" s="418"/>
      <c r="E905" s="419"/>
      <c r="F905" s="419"/>
      <c r="G905" s="419"/>
      <c r="H905" s="419"/>
      <c r="I905" s="419"/>
      <c r="J905" s="419"/>
    </row>
    <row r="906">
      <c r="A906" s="418"/>
      <c r="B906" s="418"/>
      <c r="C906" s="418"/>
      <c r="D906" s="418"/>
      <c r="E906" s="419"/>
      <c r="F906" s="419"/>
      <c r="G906" s="419"/>
      <c r="H906" s="419"/>
      <c r="I906" s="419"/>
      <c r="J906" s="419"/>
    </row>
    <row r="907">
      <c r="A907" s="418"/>
      <c r="B907" s="418"/>
      <c r="C907" s="418"/>
      <c r="D907" s="418"/>
      <c r="E907" s="419"/>
      <c r="F907" s="419"/>
      <c r="G907" s="419"/>
      <c r="H907" s="419"/>
      <c r="I907" s="419"/>
      <c r="J907" s="419"/>
    </row>
    <row r="908">
      <c r="A908" s="418"/>
      <c r="B908" s="418"/>
      <c r="C908" s="418"/>
      <c r="D908" s="418"/>
      <c r="E908" s="419"/>
      <c r="F908" s="419"/>
      <c r="G908" s="419"/>
      <c r="H908" s="419"/>
      <c r="I908" s="419"/>
      <c r="J908" s="419"/>
    </row>
    <row r="909">
      <c r="A909" s="418"/>
      <c r="B909" s="418"/>
      <c r="C909" s="418"/>
      <c r="D909" s="418"/>
      <c r="E909" s="419"/>
      <c r="F909" s="419"/>
      <c r="G909" s="419"/>
      <c r="H909" s="419"/>
      <c r="I909" s="419"/>
      <c r="J909" s="419"/>
    </row>
    <row r="910">
      <c r="A910" s="418"/>
      <c r="B910" s="418"/>
      <c r="C910" s="418"/>
      <c r="D910" s="418"/>
      <c r="E910" s="419"/>
      <c r="F910" s="419"/>
      <c r="G910" s="419"/>
      <c r="H910" s="419"/>
      <c r="I910" s="419"/>
      <c r="J910" s="419"/>
    </row>
    <row r="911">
      <c r="A911" s="418"/>
      <c r="B911" s="418"/>
      <c r="C911" s="418"/>
      <c r="D911" s="418"/>
      <c r="E911" s="419"/>
      <c r="F911" s="419"/>
      <c r="G911" s="419"/>
      <c r="H911" s="419"/>
      <c r="I911" s="419"/>
      <c r="J911" s="419"/>
    </row>
    <row r="912">
      <c r="A912" s="418"/>
      <c r="B912" s="418"/>
      <c r="C912" s="418"/>
      <c r="D912" s="418"/>
      <c r="E912" s="419"/>
      <c r="F912" s="419"/>
      <c r="G912" s="419"/>
      <c r="H912" s="419"/>
      <c r="I912" s="419"/>
      <c r="J912" s="419"/>
    </row>
    <row r="913">
      <c r="A913" s="418"/>
      <c r="B913" s="418"/>
      <c r="C913" s="418"/>
      <c r="D913" s="418"/>
      <c r="E913" s="419"/>
      <c r="F913" s="419"/>
      <c r="G913" s="419"/>
      <c r="H913" s="419"/>
      <c r="I913" s="419"/>
      <c r="J913" s="419"/>
    </row>
    <row r="914">
      <c r="A914" s="418"/>
      <c r="B914" s="418"/>
      <c r="C914" s="418"/>
      <c r="D914" s="418"/>
      <c r="E914" s="419"/>
      <c r="F914" s="419"/>
      <c r="G914" s="419"/>
      <c r="H914" s="419"/>
      <c r="I914" s="419"/>
      <c r="J914" s="419"/>
    </row>
    <row r="915">
      <c r="A915" s="418"/>
      <c r="B915" s="418"/>
      <c r="C915" s="418"/>
      <c r="D915" s="418"/>
      <c r="E915" s="419"/>
      <c r="F915" s="419"/>
      <c r="G915" s="419"/>
      <c r="H915" s="419"/>
      <c r="I915" s="419"/>
      <c r="J915" s="419"/>
    </row>
    <row r="916">
      <c r="A916" s="418"/>
      <c r="B916" s="418"/>
      <c r="C916" s="418"/>
      <c r="D916" s="418"/>
      <c r="E916" s="419"/>
      <c r="F916" s="419"/>
      <c r="G916" s="419"/>
      <c r="H916" s="419"/>
      <c r="I916" s="419"/>
      <c r="J916" s="419"/>
    </row>
    <row r="917">
      <c r="A917" s="418"/>
      <c r="B917" s="418"/>
      <c r="C917" s="418"/>
      <c r="D917" s="418"/>
      <c r="E917" s="419"/>
      <c r="F917" s="419"/>
      <c r="G917" s="419"/>
      <c r="H917" s="419"/>
      <c r="I917" s="419"/>
      <c r="J917" s="419"/>
    </row>
    <row r="918">
      <c r="A918" s="418"/>
      <c r="B918" s="418"/>
      <c r="C918" s="418"/>
      <c r="D918" s="418"/>
      <c r="E918" s="419"/>
      <c r="F918" s="419"/>
      <c r="G918" s="419"/>
      <c r="H918" s="419"/>
      <c r="I918" s="419"/>
      <c r="J918" s="419"/>
    </row>
    <row r="919">
      <c r="A919" s="418"/>
      <c r="B919" s="418"/>
      <c r="C919" s="418"/>
      <c r="D919" s="418"/>
      <c r="E919" s="419"/>
      <c r="F919" s="419"/>
      <c r="G919" s="419"/>
      <c r="H919" s="419"/>
      <c r="I919" s="419"/>
      <c r="J919" s="419"/>
    </row>
    <row r="920">
      <c r="A920" s="418"/>
      <c r="B920" s="418"/>
      <c r="C920" s="418"/>
      <c r="D920" s="418"/>
      <c r="E920" s="419"/>
      <c r="F920" s="419"/>
      <c r="G920" s="419"/>
      <c r="H920" s="419"/>
      <c r="I920" s="419"/>
      <c r="J920" s="419"/>
    </row>
    <row r="921">
      <c r="A921" s="418"/>
      <c r="B921" s="418"/>
      <c r="C921" s="418"/>
      <c r="D921" s="418"/>
      <c r="E921" s="419"/>
      <c r="F921" s="419"/>
      <c r="G921" s="419"/>
      <c r="H921" s="419"/>
      <c r="I921" s="419"/>
      <c r="J921" s="419"/>
    </row>
    <row r="922">
      <c r="A922" s="418"/>
      <c r="B922" s="418"/>
      <c r="C922" s="418"/>
      <c r="D922" s="418"/>
      <c r="E922" s="419"/>
      <c r="F922" s="419"/>
      <c r="G922" s="419"/>
      <c r="H922" s="419"/>
      <c r="I922" s="419"/>
      <c r="J922" s="419"/>
    </row>
    <row r="923">
      <c r="A923" s="418"/>
      <c r="B923" s="418"/>
      <c r="C923" s="418"/>
      <c r="D923" s="418"/>
      <c r="E923" s="419"/>
      <c r="F923" s="419"/>
      <c r="G923" s="419"/>
      <c r="H923" s="419"/>
      <c r="I923" s="419"/>
      <c r="J923" s="419"/>
    </row>
    <row r="924">
      <c r="A924" s="418"/>
      <c r="B924" s="418"/>
      <c r="C924" s="418"/>
      <c r="D924" s="418"/>
      <c r="E924" s="419"/>
      <c r="F924" s="419"/>
      <c r="G924" s="419"/>
      <c r="H924" s="419"/>
      <c r="I924" s="419"/>
      <c r="J924" s="419"/>
    </row>
    <row r="925">
      <c r="A925" s="418"/>
      <c r="B925" s="418"/>
      <c r="C925" s="418"/>
      <c r="D925" s="418"/>
      <c r="E925" s="419"/>
      <c r="F925" s="419"/>
      <c r="G925" s="419"/>
      <c r="H925" s="419"/>
      <c r="I925" s="419"/>
      <c r="J925" s="419"/>
    </row>
    <row r="926">
      <c r="A926" s="418"/>
      <c r="B926" s="418"/>
      <c r="C926" s="418"/>
      <c r="D926" s="418"/>
      <c r="E926" s="419"/>
      <c r="F926" s="419"/>
      <c r="G926" s="419"/>
      <c r="H926" s="419"/>
      <c r="I926" s="419"/>
      <c r="J926" s="419"/>
    </row>
    <row r="927">
      <c r="A927" s="418"/>
      <c r="B927" s="418"/>
      <c r="C927" s="418"/>
      <c r="D927" s="418"/>
      <c r="E927" s="419"/>
      <c r="F927" s="419"/>
      <c r="G927" s="419"/>
      <c r="H927" s="419"/>
      <c r="I927" s="419"/>
      <c r="J927" s="419"/>
    </row>
    <row r="928">
      <c r="A928" s="418"/>
      <c r="B928" s="418"/>
      <c r="C928" s="418"/>
      <c r="D928" s="418"/>
      <c r="E928" s="419"/>
      <c r="F928" s="419"/>
      <c r="G928" s="419"/>
      <c r="H928" s="419"/>
      <c r="I928" s="419"/>
      <c r="J928" s="419"/>
    </row>
    <row r="929">
      <c r="A929" s="418"/>
      <c r="B929" s="418"/>
      <c r="C929" s="418"/>
      <c r="D929" s="418"/>
      <c r="E929" s="419"/>
      <c r="F929" s="419"/>
      <c r="G929" s="419"/>
      <c r="H929" s="419"/>
      <c r="I929" s="419"/>
      <c r="J929" s="419"/>
    </row>
    <row r="930">
      <c r="A930" s="418"/>
      <c r="B930" s="418"/>
      <c r="C930" s="418"/>
      <c r="D930" s="418"/>
      <c r="E930" s="419"/>
      <c r="F930" s="419"/>
      <c r="G930" s="419"/>
      <c r="H930" s="419"/>
      <c r="I930" s="419"/>
      <c r="J930" s="419"/>
    </row>
    <row r="931">
      <c r="A931" s="418"/>
      <c r="B931" s="418"/>
      <c r="C931" s="418"/>
      <c r="D931" s="418"/>
      <c r="E931" s="419"/>
      <c r="F931" s="419"/>
      <c r="G931" s="419"/>
      <c r="H931" s="419"/>
      <c r="I931" s="419"/>
      <c r="J931" s="419"/>
    </row>
    <row r="932">
      <c r="A932" s="418"/>
      <c r="B932" s="418"/>
      <c r="C932" s="418"/>
      <c r="D932" s="418"/>
      <c r="E932" s="419"/>
      <c r="F932" s="419"/>
      <c r="G932" s="419"/>
      <c r="H932" s="419"/>
      <c r="I932" s="419"/>
      <c r="J932" s="419"/>
    </row>
    <row r="933">
      <c r="A933" s="418"/>
      <c r="B933" s="418"/>
      <c r="C933" s="418"/>
      <c r="D933" s="418"/>
      <c r="E933" s="419"/>
      <c r="F933" s="419"/>
      <c r="G933" s="419"/>
      <c r="H933" s="419"/>
      <c r="I933" s="419"/>
      <c r="J933" s="419"/>
    </row>
    <row r="934">
      <c r="A934" s="418"/>
      <c r="B934" s="418"/>
      <c r="C934" s="418"/>
      <c r="D934" s="418"/>
      <c r="E934" s="419"/>
      <c r="F934" s="419"/>
      <c r="G934" s="419"/>
      <c r="H934" s="419"/>
      <c r="I934" s="419"/>
      <c r="J934" s="419"/>
    </row>
    <row r="935">
      <c r="A935" s="418"/>
      <c r="B935" s="418"/>
      <c r="C935" s="418"/>
      <c r="D935" s="418"/>
      <c r="E935" s="419"/>
      <c r="F935" s="419"/>
      <c r="G935" s="419"/>
      <c r="H935" s="419"/>
      <c r="I935" s="419"/>
      <c r="J935" s="419"/>
    </row>
    <row r="936">
      <c r="A936" s="418"/>
      <c r="B936" s="418"/>
      <c r="C936" s="418"/>
      <c r="D936" s="418"/>
      <c r="E936" s="419"/>
      <c r="F936" s="419"/>
      <c r="G936" s="419"/>
      <c r="H936" s="419"/>
      <c r="I936" s="419"/>
      <c r="J936" s="419"/>
    </row>
    <row r="937">
      <c r="A937" s="418"/>
      <c r="B937" s="418"/>
      <c r="C937" s="418"/>
      <c r="D937" s="418"/>
      <c r="E937" s="419"/>
      <c r="F937" s="419"/>
      <c r="G937" s="419"/>
      <c r="H937" s="419"/>
      <c r="I937" s="419"/>
      <c r="J937" s="419"/>
    </row>
    <row r="938">
      <c r="A938" s="418"/>
      <c r="B938" s="418"/>
      <c r="C938" s="418"/>
      <c r="D938" s="418"/>
      <c r="E938" s="419"/>
      <c r="F938" s="419"/>
      <c r="G938" s="419"/>
      <c r="H938" s="419"/>
      <c r="I938" s="419"/>
      <c r="J938" s="419"/>
    </row>
    <row r="939">
      <c r="A939" s="418"/>
      <c r="B939" s="418"/>
      <c r="C939" s="418"/>
      <c r="D939" s="418"/>
      <c r="E939" s="419"/>
      <c r="F939" s="419"/>
      <c r="G939" s="419"/>
      <c r="H939" s="419"/>
      <c r="I939" s="419"/>
      <c r="J939" s="419"/>
    </row>
    <row r="940">
      <c r="A940" s="418"/>
      <c r="B940" s="418"/>
      <c r="C940" s="418"/>
      <c r="D940" s="418"/>
      <c r="E940" s="419"/>
      <c r="F940" s="419"/>
      <c r="G940" s="419"/>
      <c r="H940" s="419"/>
      <c r="I940" s="419"/>
      <c r="J940" s="419"/>
    </row>
    <row r="941">
      <c r="A941" s="418"/>
      <c r="B941" s="418"/>
      <c r="C941" s="418"/>
      <c r="D941" s="418"/>
      <c r="E941" s="419"/>
      <c r="F941" s="419"/>
      <c r="G941" s="419"/>
      <c r="H941" s="419"/>
      <c r="I941" s="419"/>
      <c r="J941" s="419"/>
    </row>
    <row r="942">
      <c r="A942" s="418"/>
      <c r="B942" s="418"/>
      <c r="C942" s="418"/>
      <c r="D942" s="418"/>
      <c r="E942" s="419"/>
      <c r="F942" s="419"/>
      <c r="G942" s="419"/>
      <c r="H942" s="419"/>
      <c r="I942" s="419"/>
      <c r="J942" s="419"/>
    </row>
    <row r="943">
      <c r="A943" s="418"/>
      <c r="B943" s="418"/>
      <c r="C943" s="418"/>
      <c r="D943" s="418"/>
      <c r="E943" s="419"/>
      <c r="F943" s="419"/>
      <c r="G943" s="419"/>
      <c r="H943" s="419"/>
      <c r="I943" s="419"/>
      <c r="J943" s="419"/>
    </row>
    <row r="944">
      <c r="A944" s="418"/>
      <c r="B944" s="418"/>
      <c r="C944" s="418"/>
      <c r="D944" s="418"/>
      <c r="E944" s="419"/>
      <c r="F944" s="419"/>
      <c r="G944" s="419"/>
      <c r="H944" s="419"/>
      <c r="I944" s="419"/>
      <c r="J944" s="419"/>
    </row>
    <row r="945">
      <c r="A945" s="418"/>
      <c r="B945" s="418"/>
      <c r="C945" s="418"/>
      <c r="D945" s="418"/>
      <c r="E945" s="419"/>
      <c r="F945" s="419"/>
      <c r="G945" s="419"/>
      <c r="H945" s="419"/>
      <c r="I945" s="419"/>
      <c r="J945" s="419"/>
    </row>
    <row r="946">
      <c r="A946" s="418"/>
      <c r="B946" s="418"/>
      <c r="C946" s="418"/>
      <c r="D946" s="418"/>
      <c r="E946" s="419"/>
      <c r="F946" s="419"/>
      <c r="G946" s="419"/>
      <c r="H946" s="419"/>
      <c r="I946" s="419"/>
      <c r="J946" s="419"/>
    </row>
    <row r="947">
      <c r="A947" s="418"/>
      <c r="B947" s="418"/>
      <c r="C947" s="418"/>
      <c r="D947" s="418"/>
      <c r="E947" s="419"/>
      <c r="F947" s="419"/>
      <c r="G947" s="419"/>
      <c r="H947" s="419"/>
      <c r="I947" s="419"/>
      <c r="J947" s="419"/>
    </row>
    <row r="948">
      <c r="A948" s="418"/>
      <c r="B948" s="418"/>
      <c r="C948" s="418"/>
      <c r="D948" s="418"/>
      <c r="E948" s="419"/>
      <c r="F948" s="419"/>
      <c r="G948" s="419"/>
      <c r="H948" s="419"/>
      <c r="I948" s="419"/>
      <c r="J948" s="419"/>
    </row>
    <row r="949">
      <c r="A949" s="418"/>
      <c r="B949" s="418"/>
      <c r="C949" s="418"/>
      <c r="D949" s="418"/>
      <c r="E949" s="419"/>
      <c r="F949" s="419"/>
      <c r="G949" s="419"/>
      <c r="H949" s="419"/>
      <c r="I949" s="419"/>
      <c r="J949" s="419"/>
    </row>
    <row r="950">
      <c r="A950" s="418"/>
      <c r="B950" s="418"/>
      <c r="C950" s="418"/>
      <c r="D950" s="418"/>
      <c r="E950" s="419"/>
      <c r="F950" s="419"/>
      <c r="G950" s="419"/>
      <c r="H950" s="419"/>
      <c r="I950" s="419"/>
      <c r="J950" s="419"/>
    </row>
    <row r="951">
      <c r="A951" s="418"/>
      <c r="B951" s="418"/>
      <c r="C951" s="418"/>
      <c r="D951" s="418"/>
      <c r="E951" s="419"/>
      <c r="F951" s="419"/>
      <c r="G951" s="419"/>
      <c r="H951" s="419"/>
      <c r="I951" s="419"/>
      <c r="J951" s="419"/>
    </row>
    <row r="952">
      <c r="A952" s="418"/>
      <c r="B952" s="418"/>
      <c r="C952" s="418"/>
      <c r="D952" s="418"/>
      <c r="E952" s="419"/>
      <c r="F952" s="419"/>
      <c r="G952" s="419"/>
      <c r="H952" s="419"/>
      <c r="I952" s="419"/>
      <c r="J952" s="419"/>
    </row>
    <row r="953">
      <c r="A953" s="418"/>
      <c r="B953" s="418"/>
      <c r="C953" s="418"/>
      <c r="D953" s="418"/>
      <c r="E953" s="419"/>
      <c r="F953" s="419"/>
      <c r="G953" s="419"/>
      <c r="H953" s="419"/>
      <c r="I953" s="419"/>
      <c r="J953" s="419"/>
    </row>
    <row r="954">
      <c r="A954" s="418"/>
      <c r="B954" s="418"/>
      <c r="C954" s="418"/>
      <c r="D954" s="418"/>
      <c r="E954" s="419"/>
      <c r="F954" s="419"/>
      <c r="G954" s="419"/>
      <c r="H954" s="419"/>
      <c r="I954" s="419"/>
      <c r="J954" s="419"/>
    </row>
    <row r="955">
      <c r="A955" s="418"/>
      <c r="B955" s="418"/>
      <c r="C955" s="418"/>
      <c r="D955" s="418"/>
      <c r="E955" s="419"/>
      <c r="F955" s="419"/>
      <c r="G955" s="419"/>
      <c r="H955" s="419"/>
      <c r="I955" s="419"/>
      <c r="J955" s="419"/>
    </row>
    <row r="956">
      <c r="A956" s="418"/>
      <c r="B956" s="418"/>
      <c r="C956" s="418"/>
      <c r="D956" s="418"/>
      <c r="E956" s="419"/>
      <c r="F956" s="419"/>
      <c r="G956" s="419"/>
      <c r="H956" s="419"/>
      <c r="I956" s="419"/>
      <c r="J956" s="419"/>
    </row>
    <row r="957">
      <c r="A957" s="418"/>
      <c r="B957" s="418"/>
      <c r="C957" s="418"/>
      <c r="D957" s="418"/>
      <c r="E957" s="419"/>
      <c r="F957" s="419"/>
      <c r="G957" s="419"/>
      <c r="H957" s="419"/>
      <c r="I957" s="419"/>
      <c r="J957" s="419"/>
    </row>
    <row r="958">
      <c r="A958" s="418"/>
      <c r="B958" s="418"/>
      <c r="C958" s="418"/>
      <c r="D958" s="418"/>
      <c r="E958" s="419"/>
      <c r="F958" s="419"/>
      <c r="G958" s="419"/>
      <c r="H958" s="419"/>
      <c r="I958" s="419"/>
      <c r="J958" s="419"/>
    </row>
    <row r="959">
      <c r="A959" s="418"/>
      <c r="B959" s="418"/>
      <c r="C959" s="418"/>
      <c r="D959" s="418"/>
      <c r="E959" s="419"/>
      <c r="F959" s="419"/>
      <c r="G959" s="419"/>
      <c r="H959" s="419"/>
      <c r="I959" s="419"/>
      <c r="J959" s="419"/>
    </row>
    <row r="960">
      <c r="A960" s="418"/>
      <c r="B960" s="418"/>
      <c r="C960" s="418"/>
      <c r="D960" s="418"/>
      <c r="E960" s="419"/>
      <c r="F960" s="419"/>
      <c r="G960" s="419"/>
      <c r="H960" s="419"/>
      <c r="I960" s="419"/>
      <c r="J960" s="419"/>
    </row>
    <row r="961">
      <c r="A961" s="418"/>
      <c r="B961" s="418"/>
      <c r="C961" s="418"/>
      <c r="D961" s="418"/>
      <c r="E961" s="419"/>
      <c r="F961" s="419"/>
      <c r="G961" s="419"/>
      <c r="H961" s="419"/>
      <c r="I961" s="419"/>
      <c r="J961" s="419"/>
    </row>
    <row r="962">
      <c r="A962" s="418"/>
      <c r="B962" s="418"/>
      <c r="C962" s="418"/>
      <c r="D962" s="418"/>
      <c r="E962" s="419"/>
      <c r="F962" s="419"/>
      <c r="G962" s="419"/>
      <c r="H962" s="419"/>
      <c r="I962" s="419"/>
      <c r="J962" s="419"/>
    </row>
    <row r="963">
      <c r="A963" s="418"/>
      <c r="B963" s="418"/>
      <c r="C963" s="418"/>
      <c r="D963" s="418"/>
      <c r="E963" s="419"/>
      <c r="F963" s="419"/>
      <c r="G963" s="419"/>
      <c r="H963" s="419"/>
      <c r="I963" s="419"/>
      <c r="J963" s="419"/>
    </row>
    <row r="964">
      <c r="A964" s="418"/>
      <c r="B964" s="418"/>
      <c r="C964" s="418"/>
      <c r="D964" s="418"/>
      <c r="E964" s="419"/>
      <c r="F964" s="419"/>
      <c r="G964" s="419"/>
      <c r="H964" s="419"/>
      <c r="I964" s="419"/>
      <c r="J964" s="419"/>
    </row>
    <row r="965">
      <c r="A965" s="418"/>
      <c r="B965" s="418"/>
      <c r="C965" s="418"/>
      <c r="D965" s="418"/>
      <c r="E965" s="419"/>
      <c r="F965" s="419"/>
      <c r="G965" s="419"/>
      <c r="H965" s="419"/>
      <c r="I965" s="419"/>
      <c r="J965" s="419"/>
    </row>
    <row r="966">
      <c r="A966" s="418"/>
      <c r="B966" s="418"/>
      <c r="C966" s="418"/>
      <c r="D966" s="418"/>
      <c r="E966" s="419"/>
      <c r="F966" s="419"/>
      <c r="G966" s="419"/>
      <c r="H966" s="419"/>
      <c r="I966" s="419"/>
      <c r="J966" s="419"/>
    </row>
    <row r="967">
      <c r="A967" s="418"/>
      <c r="B967" s="418"/>
      <c r="C967" s="418"/>
      <c r="D967" s="418"/>
      <c r="E967" s="419"/>
      <c r="F967" s="419"/>
      <c r="G967" s="419"/>
      <c r="H967" s="419"/>
      <c r="I967" s="419"/>
      <c r="J967" s="419"/>
    </row>
    <row r="968">
      <c r="A968" s="418"/>
      <c r="B968" s="418"/>
      <c r="C968" s="418"/>
      <c r="D968" s="418"/>
      <c r="E968" s="419"/>
      <c r="F968" s="419"/>
      <c r="G968" s="419"/>
      <c r="H968" s="419"/>
      <c r="I968" s="419"/>
      <c r="J968" s="419"/>
    </row>
    <row r="969">
      <c r="A969" s="418"/>
      <c r="B969" s="418"/>
      <c r="C969" s="418"/>
      <c r="D969" s="418"/>
      <c r="E969" s="419"/>
      <c r="F969" s="419"/>
      <c r="G969" s="419"/>
      <c r="H969" s="419"/>
      <c r="I969" s="419"/>
      <c r="J969" s="419"/>
    </row>
    <row r="970">
      <c r="A970" s="418"/>
      <c r="B970" s="418"/>
      <c r="C970" s="418"/>
      <c r="D970" s="418"/>
      <c r="E970" s="419"/>
      <c r="F970" s="419"/>
      <c r="G970" s="419"/>
      <c r="H970" s="419"/>
      <c r="I970" s="419"/>
      <c r="J970" s="419"/>
    </row>
    <row r="971">
      <c r="A971" s="418"/>
      <c r="B971" s="418"/>
      <c r="C971" s="418"/>
      <c r="D971" s="418"/>
      <c r="E971" s="419"/>
      <c r="F971" s="419"/>
      <c r="G971" s="419"/>
      <c r="H971" s="419"/>
      <c r="I971" s="419"/>
      <c r="J971" s="419"/>
    </row>
    <row r="972">
      <c r="A972" s="418"/>
      <c r="B972" s="418"/>
      <c r="C972" s="418"/>
      <c r="D972" s="418"/>
      <c r="E972" s="419"/>
      <c r="F972" s="419"/>
      <c r="G972" s="419"/>
      <c r="H972" s="419"/>
      <c r="I972" s="419"/>
      <c r="J972" s="419"/>
    </row>
    <row r="973">
      <c r="A973" s="418"/>
      <c r="B973" s="418"/>
      <c r="C973" s="418"/>
      <c r="D973" s="418"/>
      <c r="E973" s="419"/>
      <c r="F973" s="419"/>
      <c r="G973" s="419"/>
      <c r="H973" s="419"/>
      <c r="I973" s="419"/>
      <c r="J973" s="419"/>
    </row>
    <row r="974">
      <c r="A974" s="418"/>
      <c r="B974" s="418"/>
      <c r="C974" s="418"/>
      <c r="D974" s="418"/>
      <c r="E974" s="419"/>
      <c r="F974" s="419"/>
      <c r="G974" s="419"/>
      <c r="H974" s="419"/>
      <c r="I974" s="419"/>
      <c r="J974" s="419"/>
    </row>
    <row r="975">
      <c r="A975" s="418"/>
      <c r="B975" s="418"/>
      <c r="C975" s="418"/>
      <c r="D975" s="418"/>
      <c r="E975" s="419"/>
      <c r="F975" s="419"/>
      <c r="G975" s="419"/>
      <c r="H975" s="419"/>
      <c r="I975" s="419"/>
      <c r="J975" s="419"/>
    </row>
    <row r="976">
      <c r="A976" s="418"/>
      <c r="B976" s="418"/>
      <c r="C976" s="418"/>
      <c r="D976" s="418"/>
      <c r="E976" s="419"/>
      <c r="F976" s="419"/>
      <c r="G976" s="419"/>
      <c r="H976" s="419"/>
      <c r="I976" s="419"/>
      <c r="J976" s="419"/>
    </row>
    <row r="977">
      <c r="A977" s="418"/>
      <c r="B977" s="418"/>
      <c r="C977" s="418"/>
      <c r="D977" s="418"/>
      <c r="E977" s="419"/>
      <c r="F977" s="419"/>
      <c r="G977" s="419"/>
      <c r="H977" s="419"/>
      <c r="I977" s="419"/>
      <c r="J977" s="419"/>
    </row>
    <row r="978">
      <c r="A978" s="418"/>
      <c r="B978" s="418"/>
      <c r="C978" s="418"/>
      <c r="D978" s="418"/>
      <c r="E978" s="419"/>
      <c r="F978" s="419"/>
      <c r="G978" s="419"/>
      <c r="H978" s="419"/>
      <c r="I978" s="419"/>
      <c r="J978" s="419"/>
    </row>
    <row r="979">
      <c r="A979" s="418"/>
      <c r="B979" s="418"/>
      <c r="C979" s="418"/>
      <c r="D979" s="418"/>
      <c r="E979" s="419"/>
      <c r="F979" s="419"/>
      <c r="G979" s="419"/>
      <c r="H979" s="419"/>
      <c r="I979" s="419"/>
      <c r="J979" s="419"/>
    </row>
    <row r="980">
      <c r="A980" s="418"/>
      <c r="B980" s="418"/>
      <c r="C980" s="418"/>
      <c r="D980" s="418"/>
      <c r="E980" s="419"/>
      <c r="F980" s="419"/>
      <c r="G980" s="419"/>
      <c r="H980" s="419"/>
      <c r="I980" s="419"/>
      <c r="J980" s="419"/>
    </row>
    <row r="981">
      <c r="A981" s="418"/>
      <c r="B981" s="418"/>
      <c r="C981" s="418"/>
      <c r="D981" s="418"/>
      <c r="E981" s="419"/>
      <c r="F981" s="419"/>
      <c r="G981" s="419"/>
      <c r="H981" s="419"/>
      <c r="I981" s="419"/>
      <c r="J981" s="419"/>
    </row>
    <row r="982">
      <c r="A982" s="418"/>
      <c r="B982" s="418"/>
      <c r="C982" s="418"/>
      <c r="D982" s="418"/>
      <c r="E982" s="419"/>
      <c r="F982" s="419"/>
      <c r="G982" s="419"/>
      <c r="H982" s="419"/>
      <c r="I982" s="419"/>
      <c r="J982" s="419"/>
    </row>
    <row r="983">
      <c r="A983" s="418"/>
      <c r="B983" s="418"/>
      <c r="C983" s="418"/>
      <c r="D983" s="418"/>
      <c r="E983" s="419"/>
      <c r="F983" s="419"/>
      <c r="G983" s="419"/>
      <c r="H983" s="419"/>
      <c r="I983" s="419"/>
      <c r="J983" s="419"/>
    </row>
    <row r="984">
      <c r="A984" s="418"/>
      <c r="B984" s="418"/>
      <c r="C984" s="418"/>
      <c r="D984" s="418"/>
      <c r="E984" s="419"/>
      <c r="F984" s="419"/>
      <c r="G984" s="419"/>
      <c r="H984" s="419"/>
      <c r="I984" s="419"/>
      <c r="J984" s="419"/>
    </row>
    <row r="985">
      <c r="A985" s="418"/>
      <c r="B985" s="418"/>
      <c r="C985" s="418"/>
      <c r="D985" s="418"/>
      <c r="E985" s="419"/>
      <c r="F985" s="419"/>
      <c r="G985" s="419"/>
      <c r="H985" s="419"/>
      <c r="I985" s="419"/>
      <c r="J985" s="419"/>
    </row>
    <row r="986">
      <c r="A986" s="418"/>
      <c r="B986" s="418"/>
      <c r="C986" s="418"/>
      <c r="D986" s="418"/>
      <c r="E986" s="419"/>
      <c r="F986" s="419"/>
      <c r="G986" s="419"/>
      <c r="H986" s="419"/>
      <c r="I986" s="419"/>
      <c r="J986" s="419"/>
    </row>
    <row r="987">
      <c r="A987" s="418"/>
      <c r="B987" s="418"/>
      <c r="C987" s="418"/>
      <c r="D987" s="418"/>
      <c r="E987" s="419"/>
      <c r="F987" s="419"/>
      <c r="G987" s="419"/>
      <c r="H987" s="419"/>
      <c r="I987" s="419"/>
      <c r="J987" s="419"/>
    </row>
    <row r="988">
      <c r="A988" s="418"/>
      <c r="B988" s="418"/>
      <c r="C988" s="418"/>
      <c r="D988" s="418"/>
      <c r="E988" s="419"/>
      <c r="F988" s="419"/>
      <c r="G988" s="419"/>
      <c r="H988" s="419"/>
      <c r="I988" s="419"/>
      <c r="J988" s="419"/>
    </row>
    <row r="989">
      <c r="A989" s="418"/>
      <c r="B989" s="418"/>
      <c r="C989" s="418"/>
      <c r="D989" s="418"/>
      <c r="E989" s="419"/>
      <c r="F989" s="419"/>
      <c r="G989" s="419"/>
      <c r="H989" s="419"/>
      <c r="I989" s="419"/>
      <c r="J989" s="419"/>
    </row>
    <row r="990">
      <c r="A990" s="418"/>
      <c r="B990" s="418"/>
      <c r="C990" s="418"/>
      <c r="D990" s="418"/>
      <c r="E990" s="419"/>
      <c r="F990" s="419"/>
      <c r="G990" s="419"/>
      <c r="H990" s="419"/>
      <c r="I990" s="419"/>
      <c r="J990" s="419"/>
    </row>
    <row r="991">
      <c r="A991" s="418"/>
      <c r="B991" s="418"/>
      <c r="C991" s="418"/>
      <c r="D991" s="418"/>
      <c r="E991" s="419"/>
      <c r="F991" s="419"/>
      <c r="G991" s="419"/>
      <c r="H991" s="419"/>
      <c r="I991" s="419"/>
      <c r="J991" s="419"/>
    </row>
    <row r="992">
      <c r="A992" s="418"/>
      <c r="B992" s="418"/>
      <c r="C992" s="418"/>
      <c r="D992" s="418"/>
      <c r="E992" s="419"/>
      <c r="F992" s="419"/>
      <c r="G992" s="419"/>
      <c r="H992" s="419"/>
      <c r="I992" s="419"/>
      <c r="J992" s="419"/>
    </row>
    <row r="993">
      <c r="A993" s="418"/>
      <c r="B993" s="418"/>
      <c r="C993" s="418"/>
      <c r="D993" s="418"/>
      <c r="E993" s="419"/>
      <c r="F993" s="419"/>
      <c r="G993" s="419"/>
      <c r="H993" s="419"/>
      <c r="I993" s="419"/>
      <c r="J993" s="419"/>
    </row>
    <row r="994">
      <c r="A994" s="418"/>
      <c r="B994" s="418"/>
      <c r="C994" s="418"/>
      <c r="D994" s="418"/>
      <c r="E994" s="419"/>
      <c r="F994" s="419"/>
      <c r="G994" s="419"/>
      <c r="H994" s="419"/>
      <c r="I994" s="419"/>
      <c r="J994" s="419"/>
    </row>
    <row r="995">
      <c r="A995" s="418"/>
      <c r="B995" s="418"/>
      <c r="C995" s="418"/>
      <c r="D995" s="418"/>
      <c r="E995" s="419"/>
      <c r="F995" s="419"/>
      <c r="G995" s="419"/>
      <c r="H995" s="419"/>
      <c r="I995" s="419"/>
      <c r="J995" s="419"/>
    </row>
    <row r="996">
      <c r="A996" s="418"/>
      <c r="B996" s="418"/>
      <c r="C996" s="418"/>
      <c r="D996" s="418"/>
      <c r="E996" s="419"/>
      <c r="F996" s="419"/>
      <c r="G996" s="419"/>
      <c r="H996" s="419"/>
      <c r="I996" s="419"/>
      <c r="J996" s="419"/>
    </row>
    <row r="997">
      <c r="A997" s="418"/>
      <c r="B997" s="418"/>
      <c r="C997" s="418"/>
      <c r="D997" s="418"/>
      <c r="E997" s="419"/>
      <c r="F997" s="419"/>
      <c r="G997" s="419"/>
      <c r="H997" s="419"/>
      <c r="I997" s="419"/>
      <c r="J997" s="419"/>
    </row>
    <row r="998">
      <c r="A998" s="418"/>
      <c r="B998" s="418"/>
      <c r="C998" s="418"/>
      <c r="D998" s="418"/>
      <c r="E998" s="419"/>
      <c r="F998" s="419"/>
      <c r="G998" s="419"/>
      <c r="H998" s="419"/>
      <c r="I998" s="419"/>
      <c r="J998" s="419"/>
    </row>
    <row r="999">
      <c r="A999" s="418"/>
      <c r="B999" s="418"/>
      <c r="C999" s="418"/>
      <c r="D999" s="418"/>
      <c r="E999" s="419"/>
      <c r="F999" s="419"/>
      <c r="G999" s="419"/>
      <c r="H999" s="419"/>
      <c r="I999" s="419"/>
      <c r="J999" s="419"/>
    </row>
    <row r="1000">
      <c r="A1000" s="418"/>
      <c r="B1000" s="418"/>
      <c r="C1000" s="418"/>
      <c r="D1000" s="418"/>
      <c r="E1000" s="419"/>
      <c r="F1000" s="419"/>
      <c r="G1000" s="419"/>
      <c r="H1000" s="419"/>
      <c r="I1000" s="419"/>
      <c r="J1000" s="419"/>
    </row>
    <row r="1001">
      <c r="A1001" s="418"/>
      <c r="B1001" s="418"/>
      <c r="C1001" s="418"/>
      <c r="D1001" s="418"/>
      <c r="E1001" s="419"/>
      <c r="F1001" s="419"/>
      <c r="G1001" s="419"/>
      <c r="H1001" s="419"/>
      <c r="I1001" s="419"/>
      <c r="J1001" s="419"/>
    </row>
    <row r="1002">
      <c r="A1002" s="418"/>
      <c r="B1002" s="418"/>
      <c r="C1002" s="418"/>
      <c r="D1002" s="418"/>
      <c r="E1002" s="419"/>
      <c r="F1002" s="419"/>
      <c r="G1002" s="419"/>
      <c r="H1002" s="419"/>
      <c r="I1002" s="419"/>
      <c r="J1002" s="419"/>
    </row>
    <row r="1003">
      <c r="A1003" s="418"/>
      <c r="B1003" s="418"/>
      <c r="C1003" s="418"/>
      <c r="D1003" s="418"/>
      <c r="E1003" s="419"/>
      <c r="F1003" s="419"/>
      <c r="G1003" s="419"/>
      <c r="H1003" s="419"/>
      <c r="I1003" s="419"/>
      <c r="J1003" s="419"/>
    </row>
    <row r="1004">
      <c r="A1004" s="418"/>
      <c r="B1004" s="418"/>
      <c r="C1004" s="418"/>
      <c r="D1004" s="418"/>
      <c r="E1004" s="419"/>
      <c r="F1004" s="419"/>
      <c r="G1004" s="419"/>
      <c r="H1004" s="419"/>
      <c r="I1004" s="419"/>
      <c r="J1004" s="419"/>
    </row>
  </sheetData>
  <mergeCells count="17">
    <mergeCell ref="H1:H2"/>
    <mergeCell ref="I1:I2"/>
    <mergeCell ref="J1:J2"/>
    <mergeCell ref="A13:I13"/>
    <mergeCell ref="A14:I14"/>
    <mergeCell ref="A15:I15"/>
    <mergeCell ref="A16:I16"/>
    <mergeCell ref="A17:I17"/>
    <mergeCell ref="A18:I18"/>
    <mergeCell ref="A19:I19"/>
    <mergeCell ref="A1:A2"/>
    <mergeCell ref="B1:B2"/>
    <mergeCell ref="C1:C2"/>
    <mergeCell ref="D1:D2"/>
    <mergeCell ref="E1:E2"/>
    <mergeCell ref="F1:F2"/>
    <mergeCell ref="G1:G2"/>
  </mergeCells>
  <printOptions gridLines="1" horizontalCentered="1"/>
  <pageMargins bottom="0.75" footer="0.0" header="0.0" left="0.7" right="0.7" top="0.75"/>
  <pageSetup fitToHeight="0" paperSize="9" cellComments="atEnd" orientation="landscape" pageOrder="overThenDown"/>
  <drawing r:id="rId1"/>
</worksheet>
</file>